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2300" tabRatio="851" firstSheet="19" activeTab="19"/>
  </bookViews>
  <sheets>
    <sheet name="1 meso in mesni izd" sheetId="26" r:id="rId1"/>
    <sheet name="2 perutnina" sheetId="1" r:id="rId2"/>
    <sheet name="3 ribe in izdelki iz rib" sheetId="2" r:id="rId3"/>
    <sheet name="4 mleko in mlečni izdelki " sheetId="27" r:id="rId4"/>
    <sheet name="5 sladoledi" sheetId="4" r:id="rId5"/>
    <sheet name="6 kruh pek. pecivo in sendvič  " sheetId="6" r:id="rId6"/>
    <sheet name="7 pecivo in slašč. izdelki" sheetId="28" r:id="rId7"/>
    <sheet name="8 moka in mlevski izd" sheetId="32" r:id="rId8"/>
    <sheet name="9 testenine " sheetId="33" r:id="rId9"/>
    <sheet name="10 predprip izdelki " sheetId="45" r:id="rId10"/>
    <sheet name="11 zamrznjeni izdelki " sheetId="9" r:id="rId11"/>
    <sheet name="12 zamrz. zelenjava in sadje" sheetId="3" r:id="rId12"/>
    <sheet name="13 konz sadje in zelenjava" sheetId="12" r:id="rId13"/>
    <sheet name="14 sadni sokovi in pijače " sheetId="61" r:id="rId14"/>
    <sheet name="15 sirupi za avtomate" sheetId="11" r:id="rId15"/>
    <sheet name="16 ostala živila" sheetId="36" r:id="rId16"/>
    <sheet name="17 sveže sadje in zelenjava" sheetId="49" r:id="rId17"/>
    <sheet name="18 krompir " sheetId="60" r:id="rId18"/>
    <sheet name="19 dietna živila" sheetId="55" r:id="rId19"/>
    <sheet name="20 eko meso in izdelki" sheetId="14" r:id="rId20"/>
    <sheet name="21 eko mleko in izdelki" sheetId="46" r:id="rId21"/>
    <sheet name="22 eko kruh in pek pecivo" sheetId="47" r:id="rId22"/>
    <sheet name="23 eko žita in izdelki " sheetId="48" r:id="rId23"/>
    <sheet name="24  ostala eko živila" sheetId="58" r:id="rId24"/>
    <sheet name="25 eko sveže sadje in zelenjava" sheetId="52" r:id="rId25"/>
    <sheet name="26 eko krompir" sheetId="53" r:id="rId26"/>
    <sheet name="27 eko jabolka" sheetId="51" r:id="rId27"/>
  </sheets>
  <calcPr calcId="145621"/>
</workbook>
</file>

<file path=xl/calcChain.xml><?xml version="1.0" encoding="utf-8"?>
<calcChain xmlns="http://schemas.openxmlformats.org/spreadsheetml/2006/main">
  <c r="F35" i="49" l="1"/>
  <c r="F36" i="49"/>
  <c r="F25" i="60" l="1"/>
  <c r="F51" i="61" l="1"/>
  <c r="F50" i="61"/>
  <c r="F49" i="61"/>
  <c r="F48" i="61"/>
  <c r="F47" i="61"/>
  <c r="F46" i="61"/>
  <c r="F45" i="61"/>
  <c r="F44" i="61"/>
  <c r="F43" i="61"/>
  <c r="F42" i="61"/>
  <c r="F41" i="61"/>
  <c r="F40" i="61"/>
  <c r="F39" i="61"/>
  <c r="F38" i="61"/>
  <c r="F37" i="61"/>
  <c r="F36" i="61"/>
  <c r="F35" i="61"/>
  <c r="F34" i="61"/>
  <c r="F33" i="61"/>
  <c r="F32" i="61"/>
  <c r="F31" i="61"/>
  <c r="F30" i="61"/>
  <c r="F29" i="61"/>
  <c r="F28" i="61"/>
  <c r="F27" i="61"/>
  <c r="F26" i="61"/>
  <c r="F25" i="61"/>
  <c r="F24" i="61"/>
  <c r="F23" i="61"/>
  <c r="F22" i="61"/>
  <c r="F21" i="61"/>
  <c r="F20" i="61"/>
  <c r="F52" i="61" l="1"/>
  <c r="F82" i="36"/>
  <c r="F23" i="60"/>
  <c r="F22" i="60"/>
  <c r="F24" i="60"/>
  <c r="F28" i="45"/>
  <c r="F27" i="45"/>
  <c r="F34" i="45"/>
  <c r="F33" i="45"/>
  <c r="F32" i="45"/>
  <c r="F31" i="45"/>
  <c r="F30" i="45"/>
  <c r="F29" i="45"/>
  <c r="F21" i="45"/>
  <c r="F22" i="45"/>
  <c r="F23" i="45"/>
  <c r="F24" i="45"/>
  <c r="F25" i="45"/>
  <c r="F26" i="45"/>
  <c r="F46" i="33"/>
  <c r="F47" i="33"/>
  <c r="F48" i="33"/>
  <c r="F49" i="33"/>
  <c r="F50" i="33"/>
  <c r="F77" i="6"/>
  <c r="F20" i="33" l="1"/>
  <c r="F21" i="33"/>
  <c r="F22" i="33"/>
  <c r="F23" i="33"/>
  <c r="F24" i="33"/>
  <c r="F25" i="33"/>
  <c r="F26" i="33"/>
  <c r="F27" i="33"/>
  <c r="F28" i="33"/>
  <c r="F29" i="33"/>
  <c r="F30" i="33"/>
  <c r="F31" i="33"/>
  <c r="F32" i="33"/>
  <c r="F33" i="33"/>
  <c r="F34" i="33"/>
  <c r="F35" i="33"/>
  <c r="F36" i="33"/>
  <c r="F37" i="33"/>
  <c r="F38" i="33"/>
  <c r="F39" i="33"/>
  <c r="F40" i="33"/>
  <c r="F41" i="33"/>
  <c r="F42" i="33"/>
  <c r="F43" i="33"/>
  <c r="F44" i="33"/>
  <c r="F45" i="33"/>
  <c r="F22" i="14"/>
  <c r="F23" i="14"/>
  <c r="F24" i="14"/>
  <c r="F25" i="14"/>
  <c r="F64" i="36" l="1"/>
  <c r="F65" i="36"/>
  <c r="F79" i="36"/>
  <c r="F63" i="36"/>
  <c r="F62" i="36"/>
  <c r="F33" i="36"/>
  <c r="F20" i="36"/>
  <c r="F21" i="36"/>
  <c r="F22" i="36"/>
  <c r="F23" i="36"/>
  <c r="F24" i="36"/>
  <c r="F25" i="36"/>
  <c r="F26" i="36"/>
  <c r="F27" i="36"/>
  <c r="F28" i="36"/>
  <c r="F29" i="36"/>
  <c r="F30" i="36"/>
  <c r="F31" i="36"/>
  <c r="F32" i="36"/>
  <c r="F34" i="36"/>
  <c r="F35" i="36"/>
  <c r="F36" i="36"/>
  <c r="F37" i="36"/>
  <c r="F38" i="36"/>
  <c r="F39" i="36"/>
  <c r="F40" i="36"/>
  <c r="F41" i="36"/>
  <c r="F42" i="36"/>
  <c r="F43" i="36"/>
  <c r="F44" i="36"/>
  <c r="F45" i="36"/>
  <c r="F46" i="36"/>
  <c r="F47" i="36"/>
  <c r="F48" i="36"/>
  <c r="F49" i="36"/>
  <c r="F50" i="36"/>
  <c r="F51" i="36"/>
  <c r="F52" i="36"/>
  <c r="F53" i="36"/>
  <c r="F54" i="36"/>
  <c r="F55" i="36"/>
  <c r="F56" i="36"/>
  <c r="F57" i="36"/>
  <c r="F58" i="36"/>
  <c r="F59" i="36"/>
  <c r="F60" i="36"/>
  <c r="F61" i="36"/>
  <c r="F66" i="36"/>
  <c r="F67" i="36"/>
  <c r="F68" i="36"/>
  <c r="F69" i="36"/>
  <c r="F70" i="36"/>
  <c r="F71" i="36"/>
  <c r="F72" i="36"/>
  <c r="F73" i="36"/>
  <c r="F74" i="36"/>
  <c r="F75" i="36"/>
  <c r="F76" i="36"/>
  <c r="F77" i="36"/>
  <c r="F78" i="36"/>
  <c r="F80" i="36"/>
  <c r="F81" i="36"/>
  <c r="F83" i="36"/>
  <c r="F36" i="12" l="1"/>
  <c r="F23" i="49"/>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F49" i="55"/>
  <c r="F50" i="55"/>
  <c r="F51" i="55"/>
  <c r="F52" i="55"/>
  <c r="F53" i="55"/>
  <c r="F54" i="55"/>
  <c r="F55" i="55"/>
  <c r="F56" i="55"/>
  <c r="F57" i="55"/>
  <c r="F58" i="55"/>
  <c r="F59" i="55"/>
  <c r="F60" i="55"/>
  <c r="F61" i="55"/>
  <c r="F62" i="55"/>
  <c r="F63" i="55"/>
  <c r="F64" i="55"/>
  <c r="F65" i="55"/>
  <c r="F66" i="55"/>
  <c r="F67" i="55"/>
  <c r="F23" i="47"/>
  <c r="F24" i="47"/>
  <c r="F25" i="47"/>
  <c r="F26" i="47"/>
  <c r="F27" i="47"/>
  <c r="F28" i="47"/>
  <c r="F29" i="47"/>
  <c r="F30" i="47"/>
  <c r="F31" i="47"/>
  <c r="F32" i="47"/>
  <c r="F33" i="47"/>
  <c r="F34" i="47"/>
  <c r="F35" i="47"/>
  <c r="F36" i="47"/>
  <c r="F37" i="47"/>
  <c r="F38" i="47"/>
  <c r="F39" i="47"/>
  <c r="F40" i="47"/>
  <c r="F41" i="47"/>
  <c r="F42" i="47"/>
  <c r="F43" i="47"/>
  <c r="F44" i="47"/>
  <c r="F45" i="47"/>
  <c r="F20" i="11"/>
  <c r="F21" i="11"/>
  <c r="F22" i="11"/>
  <c r="F23" i="11"/>
  <c r="F24" i="11"/>
  <c r="F25" i="11"/>
  <c r="F26" i="11"/>
  <c r="F27" i="11"/>
  <c r="F28" i="11"/>
  <c r="F29" i="11"/>
  <c r="F40" i="12"/>
  <c r="F21" i="12"/>
  <c r="F22" i="12"/>
  <c r="F23" i="12"/>
  <c r="F24" i="12"/>
  <c r="F25" i="12"/>
  <c r="F26" i="12"/>
  <c r="F27" i="12"/>
  <c r="F28" i="12"/>
  <c r="F29" i="12"/>
  <c r="F30" i="12"/>
  <c r="F31" i="12"/>
  <c r="F32" i="12"/>
  <c r="F33" i="12"/>
  <c r="F34" i="12"/>
  <c r="F35" i="12"/>
  <c r="F37" i="12"/>
  <c r="F38" i="12"/>
  <c r="F39" i="12"/>
  <c r="F41" i="12"/>
  <c r="F42" i="12"/>
  <c r="F43" i="12"/>
  <c r="F44" i="12"/>
  <c r="F45" i="12"/>
  <c r="F32" i="9"/>
  <c r="F34" i="9"/>
  <c r="F30" i="9"/>
  <c r="F22" i="9"/>
  <c r="F21" i="9"/>
  <c r="F23" i="9"/>
  <c r="F24" i="9"/>
  <c r="F25" i="9"/>
  <c r="F26" i="9"/>
  <c r="F27" i="9"/>
  <c r="F28" i="9"/>
  <c r="F29" i="9"/>
  <c r="F31" i="9"/>
  <c r="F33" i="9"/>
  <c r="F35" i="9"/>
  <c r="F36" i="9"/>
  <c r="F37" i="9"/>
  <c r="F38" i="9"/>
  <c r="F39" i="9"/>
  <c r="F92" i="28"/>
  <c r="F93" i="28"/>
  <c r="F94" i="28"/>
  <c r="F95" i="28"/>
  <c r="F96" i="28"/>
  <c r="F97" i="28"/>
  <c r="F98" i="28"/>
  <c r="F99" i="28"/>
  <c r="F100" i="28"/>
  <c r="F101" i="28"/>
  <c r="F102" i="28"/>
  <c r="F90" i="28"/>
  <c r="F47" i="28"/>
  <c r="F45" i="28"/>
  <c r="F33" i="28"/>
  <c r="F32" i="28"/>
  <c r="F28" i="28"/>
  <c r="F29" i="28"/>
  <c r="F20" i="28"/>
  <c r="F21" i="28"/>
  <c r="F22" i="28"/>
  <c r="F23" i="28"/>
  <c r="F24" i="28"/>
  <c r="F25" i="28"/>
  <c r="F26" i="28"/>
  <c r="F27" i="28"/>
  <c r="F30" i="28"/>
  <c r="F31" i="28"/>
  <c r="F34" i="28"/>
  <c r="F35" i="28"/>
  <c r="F36" i="28"/>
  <c r="F37" i="28"/>
  <c r="F38" i="28"/>
  <c r="F39" i="28"/>
  <c r="F40" i="28"/>
  <c r="F41" i="28"/>
  <c r="F42" i="28"/>
  <c r="F43" i="28"/>
  <c r="F44" i="28"/>
  <c r="F46" i="28"/>
  <c r="F48" i="28"/>
  <c r="F49" i="28"/>
  <c r="F50" i="28"/>
  <c r="F51" i="28"/>
  <c r="F52" i="28"/>
  <c r="F53" i="28"/>
  <c r="F54" i="28"/>
  <c r="F55" i="28"/>
  <c r="F56" i="28"/>
  <c r="F57" i="28"/>
  <c r="F58" i="28"/>
  <c r="F59" i="28"/>
  <c r="F60" i="28"/>
  <c r="F61" i="28"/>
  <c r="F62" i="28"/>
  <c r="F63" i="28"/>
  <c r="F64" i="28"/>
  <c r="F65" i="28"/>
  <c r="F66" i="28"/>
  <c r="F67" i="28"/>
  <c r="F68" i="28"/>
  <c r="F69" i="28"/>
  <c r="F70" i="28"/>
  <c r="F71" i="28"/>
  <c r="F72" i="28"/>
  <c r="F73" i="28"/>
  <c r="F74" i="28"/>
  <c r="F75" i="28"/>
  <c r="F76" i="28"/>
  <c r="F77" i="28"/>
  <c r="F78" i="28"/>
  <c r="F79" i="28"/>
  <c r="F80" i="28"/>
  <c r="F81" i="28"/>
  <c r="F82" i="28"/>
  <c r="F83" i="28"/>
  <c r="F84" i="28"/>
  <c r="F85" i="28"/>
  <c r="F86" i="28"/>
  <c r="F87" i="28"/>
  <c r="F88" i="28"/>
  <c r="F89" i="28"/>
  <c r="F91" i="28"/>
  <c r="F103" i="28"/>
  <c r="F104" i="28"/>
  <c r="F105" i="28"/>
  <c r="F106" i="28"/>
  <c r="F107" i="28"/>
  <c r="F108" i="28"/>
  <c r="F109" i="28"/>
  <c r="F110" i="28"/>
  <c r="F111" i="28"/>
  <c r="F112" i="28"/>
  <c r="F113" i="28"/>
  <c r="F114" i="28"/>
  <c r="F115" i="28"/>
  <c r="F116" i="28"/>
  <c r="F59" i="6"/>
  <c r="F58" i="6"/>
  <c r="F52" i="6"/>
  <c r="F27" i="4"/>
  <c r="F23" i="4"/>
  <c r="F24" i="4"/>
  <c r="F25" i="4"/>
  <c r="F68" i="27"/>
  <c r="F31" i="27"/>
  <c r="F21" i="2"/>
  <c r="F22" i="2"/>
  <c r="F23" i="2"/>
  <c r="F24" i="2"/>
  <c r="F25" i="2"/>
  <c r="F26" i="2"/>
  <c r="F43" i="1"/>
  <c r="F41" i="1"/>
  <c r="F23" i="1"/>
  <c r="F24" i="1"/>
  <c r="F25" i="1"/>
  <c r="F26" i="1"/>
  <c r="F27" i="1"/>
  <c r="F64" i="26"/>
  <c r="F65" i="26"/>
  <c r="F66" i="26"/>
  <c r="F63" i="26"/>
  <c r="F61" i="26"/>
  <c r="F59" i="26"/>
  <c r="F57" i="26"/>
  <c r="F55" i="26"/>
  <c r="F53" i="26"/>
  <c r="F51" i="26"/>
  <c r="F49" i="26"/>
  <c r="F47" i="26"/>
  <c r="F45" i="26"/>
  <c r="F23" i="26"/>
  <c r="F41" i="32" l="1"/>
  <c r="F40" i="32"/>
  <c r="F39" i="32"/>
  <c r="F38" i="32"/>
  <c r="F37" i="32"/>
  <c r="F51" i="6"/>
  <c r="F47" i="6"/>
  <c r="F43" i="6"/>
  <c r="F30" i="6"/>
  <c r="F29" i="6"/>
  <c r="F93" i="27"/>
  <c r="F92" i="27"/>
  <c r="F91" i="27"/>
  <c r="F90" i="27"/>
  <c r="F86" i="27"/>
  <c r="F77" i="27"/>
  <c r="F76" i="27"/>
  <c r="F74" i="27"/>
  <c r="F73" i="27"/>
  <c r="F72" i="27"/>
  <c r="F71" i="27"/>
  <c r="F70" i="27"/>
  <c r="F66" i="27"/>
  <c r="F65" i="27"/>
  <c r="F63" i="27"/>
  <c r="F61" i="27"/>
  <c r="F59" i="27"/>
  <c r="F58" i="27"/>
  <c r="F57" i="27"/>
  <c r="F56" i="27"/>
  <c r="F54" i="27"/>
  <c r="F52" i="27"/>
  <c r="F51" i="27"/>
  <c r="F50" i="27"/>
  <c r="F49" i="27"/>
  <c r="F45" i="27"/>
  <c r="F44" i="27"/>
  <c r="F43" i="27"/>
  <c r="F41" i="27"/>
  <c r="F49" i="1"/>
  <c r="F48" i="1"/>
  <c r="F46" i="1"/>
  <c r="F45" i="1"/>
  <c r="F36" i="1"/>
  <c r="F35" i="1"/>
  <c r="F33" i="1"/>
  <c r="F32" i="1"/>
  <c r="F31" i="1"/>
  <c r="F30" i="1"/>
  <c r="F29" i="1"/>
  <c r="F28" i="1"/>
  <c r="F88" i="26"/>
  <c r="F87" i="26"/>
  <c r="F86" i="26"/>
  <c r="F85" i="26"/>
  <c r="F84" i="26"/>
  <c r="F83" i="26"/>
  <c r="F82" i="26"/>
  <c r="F81" i="26"/>
  <c r="F76" i="26"/>
  <c r="F74" i="26"/>
  <c r="F62" i="26"/>
  <c r="F60" i="26"/>
  <c r="F58" i="26"/>
  <c r="F56" i="26"/>
  <c r="F54" i="26"/>
  <c r="F52" i="26"/>
  <c r="F50" i="26"/>
  <c r="F48" i="26"/>
  <c r="F46" i="26"/>
  <c r="F44" i="26"/>
  <c r="F43" i="26"/>
  <c r="F42" i="26"/>
  <c r="F40" i="26"/>
  <c r="F38" i="26"/>
  <c r="F37" i="26"/>
  <c r="F36" i="26"/>
  <c r="F33" i="26"/>
  <c r="F25" i="26"/>
  <c r="F67" i="6"/>
  <c r="F25" i="27"/>
  <c r="F27" i="27"/>
  <c r="F39" i="27"/>
  <c r="F38" i="27"/>
  <c r="F27" i="2"/>
  <c r="F42" i="49" l="1"/>
  <c r="F74" i="49"/>
  <c r="F25" i="49"/>
  <c r="F90" i="49"/>
  <c r="F23" i="48"/>
  <c r="F24" i="48"/>
  <c r="F25" i="48"/>
  <c r="F26" i="48"/>
  <c r="F27" i="48"/>
  <c r="F28" i="48"/>
  <c r="F33" i="58" l="1"/>
  <c r="F32" i="58"/>
  <c r="F31" i="58"/>
  <c r="F30" i="58"/>
  <c r="F29" i="58"/>
  <c r="F28" i="58"/>
  <c r="F27" i="58"/>
  <c r="F26" i="58"/>
  <c r="F25" i="58"/>
  <c r="F24" i="58"/>
  <c r="F23" i="58"/>
  <c r="F22" i="58"/>
  <c r="F41" i="49"/>
  <c r="F55" i="49"/>
  <c r="F24" i="49"/>
  <c r="F79" i="49"/>
  <c r="F91" i="49"/>
  <c r="F86" i="49"/>
  <c r="F85" i="49"/>
  <c r="F72" i="49"/>
  <c r="F84" i="49"/>
  <c r="F83" i="49"/>
  <c r="F82" i="49"/>
  <c r="F89" i="49"/>
  <c r="F27" i="46"/>
  <c r="F20" i="55"/>
  <c r="F34" i="58" l="1"/>
  <c r="F68" i="55"/>
  <c r="F42" i="32"/>
  <c r="F35" i="32"/>
  <c r="F34" i="32"/>
  <c r="F74" i="6"/>
  <c r="F75" i="6"/>
  <c r="F73" i="6"/>
  <c r="F32" i="6"/>
  <c r="F72" i="6"/>
  <c r="F71" i="6"/>
  <c r="F70" i="6"/>
  <c r="F69" i="6"/>
  <c r="F29" i="27"/>
  <c r="F28" i="27"/>
  <c r="F89" i="27"/>
  <c r="F88" i="27"/>
  <c r="F87" i="27"/>
  <c r="F85" i="27"/>
  <c r="F80" i="26"/>
  <c r="F79" i="26"/>
  <c r="F22" i="53" l="1"/>
  <c r="F23" i="53" s="1"/>
  <c r="F64" i="27" l="1"/>
  <c r="F29" i="52" l="1"/>
  <c r="F28" i="52"/>
  <c r="F27" i="52"/>
  <c r="F26" i="52"/>
  <c r="F25" i="52"/>
  <c r="F24" i="52"/>
  <c r="F23" i="52"/>
  <c r="F22" i="52"/>
  <c r="F22" i="51"/>
  <c r="F23" i="51" s="1"/>
  <c r="F87" i="49"/>
  <c r="F88" i="49"/>
  <c r="F81" i="49"/>
  <c r="F92" i="49"/>
  <c r="F80" i="49"/>
  <c r="F78" i="49"/>
  <c r="F77" i="49"/>
  <c r="F76" i="49"/>
  <c r="F75" i="49"/>
  <c r="F73" i="49"/>
  <c r="F71" i="49"/>
  <c r="F70" i="49"/>
  <c r="F69" i="49"/>
  <c r="F68" i="49"/>
  <c r="F67" i="49"/>
  <c r="F66" i="49"/>
  <c r="F65" i="49"/>
  <c r="F64" i="49"/>
  <c r="F63" i="49"/>
  <c r="F62" i="49"/>
  <c r="F61" i="49"/>
  <c r="F60" i="49"/>
  <c r="F59" i="49"/>
  <c r="F58" i="49"/>
  <c r="F57" i="49"/>
  <c r="F56" i="49"/>
  <c r="F54" i="49"/>
  <c r="F53" i="49"/>
  <c r="F52" i="49"/>
  <c r="F51" i="49"/>
  <c r="F50" i="49"/>
  <c r="F49" i="49"/>
  <c r="F48" i="49"/>
  <c r="F47" i="49"/>
  <c r="F46" i="49"/>
  <c r="F45" i="49"/>
  <c r="F44" i="49"/>
  <c r="F43" i="49"/>
  <c r="F40" i="49"/>
  <c r="F39" i="49"/>
  <c r="F38" i="49"/>
  <c r="F37" i="49"/>
  <c r="F34" i="49"/>
  <c r="F33" i="49"/>
  <c r="F32" i="49"/>
  <c r="F31" i="49"/>
  <c r="F30" i="49"/>
  <c r="F29" i="49"/>
  <c r="F28" i="49"/>
  <c r="F27" i="49"/>
  <c r="F26" i="49"/>
  <c r="F22" i="49"/>
  <c r="F21" i="49"/>
  <c r="F20" i="49"/>
  <c r="F22" i="48"/>
  <c r="F22" i="47"/>
  <c r="F23" i="46"/>
  <c r="F24" i="46"/>
  <c r="F25" i="46"/>
  <c r="F26" i="46"/>
  <c r="F29" i="46"/>
  <c r="F22" i="46"/>
  <c r="F30" i="52" l="1"/>
  <c r="F93" i="49"/>
  <c r="F29" i="48"/>
  <c r="F30" i="46"/>
  <c r="F46" i="47"/>
  <c r="F20" i="45" l="1"/>
  <c r="F35" i="45" s="1"/>
  <c r="F19" i="33" l="1"/>
  <c r="F36" i="32"/>
  <c r="F33" i="32"/>
  <c r="F32" i="32"/>
  <c r="F31" i="32"/>
  <c r="F30" i="32"/>
  <c r="F29" i="32"/>
  <c r="F28" i="32"/>
  <c r="F27" i="32"/>
  <c r="F26" i="32"/>
  <c r="F25" i="32"/>
  <c r="F24" i="32"/>
  <c r="F23" i="32"/>
  <c r="F22" i="32"/>
  <c r="F21" i="32"/>
  <c r="F20" i="32"/>
  <c r="F19" i="28"/>
  <c r="F94" i="27"/>
  <c r="F84" i="27"/>
  <c r="F83" i="27"/>
  <c r="F82" i="27"/>
  <c r="F81" i="27"/>
  <c r="F80" i="27"/>
  <c r="F79" i="27"/>
  <c r="F78" i="27"/>
  <c r="F75" i="27"/>
  <c r="F69" i="27"/>
  <c r="F67" i="27"/>
  <c r="F62" i="27"/>
  <c r="F60" i="27"/>
  <c r="F55" i="27"/>
  <c r="F53" i="27"/>
  <c r="F48" i="27"/>
  <c r="F47" i="27"/>
  <c r="F46" i="27"/>
  <c r="F42" i="27"/>
  <c r="F40" i="27"/>
  <c r="F37" i="27"/>
  <c r="F36" i="27"/>
  <c r="F35" i="27"/>
  <c r="F34" i="27"/>
  <c r="F33" i="27"/>
  <c r="F32" i="27"/>
  <c r="F30" i="27"/>
  <c r="F26" i="27"/>
  <c r="F24" i="27"/>
  <c r="F23" i="27"/>
  <c r="F22" i="27"/>
  <c r="F21" i="27"/>
  <c r="F20" i="27"/>
  <c r="F78" i="26"/>
  <c r="F75" i="26"/>
  <c r="F73" i="26"/>
  <c r="F72" i="26"/>
  <c r="F71" i="26"/>
  <c r="F70" i="26"/>
  <c r="F69" i="26"/>
  <c r="F68" i="26"/>
  <c r="F67" i="26"/>
  <c r="F41" i="26"/>
  <c r="F39" i="26"/>
  <c r="F35" i="26"/>
  <c r="F34" i="26"/>
  <c r="F32" i="26"/>
  <c r="F31" i="26"/>
  <c r="F30" i="26"/>
  <c r="F29" i="26"/>
  <c r="F28" i="26"/>
  <c r="F27" i="26"/>
  <c r="F26" i="26"/>
  <c r="F24" i="26"/>
  <c r="F22" i="26"/>
  <c r="F21" i="26"/>
  <c r="F20" i="26"/>
  <c r="F89" i="26" l="1"/>
  <c r="F95" i="27"/>
  <c r="F51" i="33"/>
  <c r="F84" i="36"/>
  <c r="F43" i="32"/>
  <c r="F117" i="28"/>
  <c r="F76" i="6"/>
  <c r="F60" i="6"/>
  <c r="F20" i="9" l="1"/>
  <c r="F21" i="14" l="1"/>
  <c r="F20" i="12"/>
  <c r="F31" i="3"/>
  <c r="F32" i="3"/>
  <c r="F20" i="3"/>
  <c r="F22" i="3"/>
  <c r="F23" i="3"/>
  <c r="F24" i="3"/>
  <c r="F25" i="3"/>
  <c r="F26" i="3"/>
  <c r="F27" i="3"/>
  <c r="F28" i="3"/>
  <c r="F29" i="3"/>
  <c r="F30" i="3"/>
  <c r="F33" i="3"/>
  <c r="F34" i="3"/>
  <c r="F35" i="3"/>
  <c r="F36" i="3"/>
  <c r="F37" i="3"/>
  <c r="F38" i="3"/>
  <c r="F39" i="3"/>
  <c r="F40" i="3"/>
  <c r="F41" i="3"/>
  <c r="F34" i="6"/>
  <c r="F20" i="6"/>
  <c r="F21" i="6"/>
  <c r="F22" i="6"/>
  <c r="F23" i="6"/>
  <c r="F24" i="6"/>
  <c r="F25" i="6"/>
  <c r="F26" i="6"/>
  <c r="F27" i="6"/>
  <c r="F28" i="6"/>
  <c r="F31" i="6"/>
  <c r="F33" i="6"/>
  <c r="F35" i="6"/>
  <c r="F36" i="6"/>
  <c r="F37" i="6"/>
  <c r="F38" i="6"/>
  <c r="F39" i="6"/>
  <c r="F40" i="6"/>
  <c r="F41" i="6"/>
  <c r="F42" i="6"/>
  <c r="F44" i="6"/>
  <c r="F45" i="6"/>
  <c r="F46" i="6"/>
  <c r="F48" i="6"/>
  <c r="F49" i="6"/>
  <c r="F50" i="6"/>
  <c r="F53" i="6"/>
  <c r="F54" i="6"/>
  <c r="F55" i="6"/>
  <c r="F56" i="6"/>
  <c r="F57" i="6"/>
  <c r="F61" i="6"/>
  <c r="F62" i="6"/>
  <c r="F63" i="6"/>
  <c r="F64" i="6"/>
  <c r="F65" i="6"/>
  <c r="F66" i="6"/>
  <c r="F68" i="6"/>
  <c r="F20" i="2"/>
  <c r="F21" i="4"/>
  <c r="F22" i="4"/>
  <c r="F26" i="4"/>
  <c r="F20" i="1"/>
  <c r="F21" i="1"/>
  <c r="F22" i="1"/>
  <c r="F34" i="1"/>
  <c r="F37" i="1"/>
  <c r="F38" i="1"/>
  <c r="F39" i="1"/>
  <c r="F40" i="1"/>
  <c r="F42" i="1"/>
  <c r="F44" i="1"/>
  <c r="F47" i="1"/>
  <c r="F50" i="1" l="1"/>
  <c r="F30" i="11"/>
  <c r="F42" i="3"/>
  <c r="F46" i="12"/>
  <c r="F28" i="4"/>
  <c r="F28" i="2"/>
  <c r="F40" i="9"/>
  <c r="F78" i="6"/>
  <c r="F26" i="14"/>
</calcChain>
</file>

<file path=xl/sharedStrings.xml><?xml version="1.0" encoding="utf-8"?>
<sst xmlns="http://schemas.openxmlformats.org/spreadsheetml/2006/main" count="2620" uniqueCount="921">
  <si>
    <r>
      <t>BIO JEŠPRENJ, o</t>
    </r>
    <r>
      <rPr>
        <sz val="10"/>
        <color indexed="8"/>
        <rFont val="Times New Roman"/>
        <family val="1"/>
        <charset val="238"/>
      </rPr>
      <t>luščen in obrušen ekološko pridelano, pakirano po 1 kg, transportno pakiranje 1 kg</t>
    </r>
  </si>
  <si>
    <r>
      <t xml:space="preserve">BIO PIRA, </t>
    </r>
    <r>
      <rPr>
        <sz val="10"/>
        <color indexed="8"/>
        <rFont val="Times New Roman"/>
        <family val="1"/>
        <charset val="238"/>
      </rPr>
      <t>ekološko pridelano, pakirano po 1 kg, transportno pakiranje 1 kg</t>
    </r>
  </si>
  <si>
    <t>Kraj:</t>
  </si>
  <si>
    <t>Datum:</t>
  </si>
  <si>
    <t>Žig</t>
  </si>
  <si>
    <t>Podpis odgovorne osebe</t>
  </si>
  <si>
    <t>PREDRAČUN</t>
  </si>
  <si>
    <t>Naziv</t>
  </si>
  <si>
    <t>količina</t>
  </si>
  <si>
    <t>mere</t>
  </si>
  <si>
    <t>enoto mere,</t>
  </si>
  <si>
    <t>brez DDV</t>
  </si>
  <si>
    <t>EUR</t>
  </si>
  <si>
    <t xml:space="preserve">Trgovsko ime oz. </t>
  </si>
  <si>
    <t>živila</t>
  </si>
  <si>
    <t>Cena na</t>
  </si>
  <si>
    <t>Enota</t>
  </si>
  <si>
    <t>Okvirna</t>
  </si>
  <si>
    <t xml:space="preserve">količino </t>
  </si>
  <si>
    <t>blagovna znamka</t>
  </si>
  <si>
    <t xml:space="preserve">Cena na </t>
  </si>
  <si>
    <t>enoto mere</t>
  </si>
  <si>
    <t>z DDV</t>
  </si>
  <si>
    <t xml:space="preserve">Skupaj vrednost  </t>
  </si>
  <si>
    <t>za okvirno</t>
  </si>
  <si>
    <t>6 (5 x 2)</t>
  </si>
  <si>
    <r>
      <rPr>
        <b/>
        <sz val="10"/>
        <color indexed="8"/>
        <rFont val="Times New Roman"/>
        <family val="1"/>
        <charset val="238"/>
      </rPr>
      <t xml:space="preserve">SOK POMARANČA 100 % sadni delež </t>
    </r>
    <r>
      <rPr>
        <sz val="10"/>
        <color indexed="8"/>
        <rFont val="Times New Roman"/>
        <family val="1"/>
        <charset val="238"/>
      </rPr>
      <t>brez dodanega sladkorja, sadni sok brez kemičnih konzervansov, barvil in umetnih sladil, pakiran v tetra brik embalažo po 1 l</t>
    </r>
  </si>
  <si>
    <r>
      <rPr>
        <b/>
        <sz val="10"/>
        <color indexed="8"/>
        <rFont val="Times New Roman"/>
        <family val="1"/>
        <charset val="238"/>
      </rPr>
      <t xml:space="preserve">SOK ANANAS 100 % sadni delež </t>
    </r>
    <r>
      <rPr>
        <sz val="10"/>
        <color indexed="8"/>
        <rFont val="Times New Roman"/>
        <family val="1"/>
        <charset val="238"/>
      </rPr>
      <t>brez dodanega sladkorja, sadni sok brez kemičnih konzervansov, barvil in umetnih sladil, pakiran v tetra brik embalažo po 1 l</t>
    </r>
  </si>
  <si>
    <r>
      <t xml:space="preserve">ŠAMPINJONI REZANI  </t>
    </r>
    <r>
      <rPr>
        <sz val="10"/>
        <color indexed="8"/>
        <rFont val="Times New Roman"/>
        <family val="1"/>
        <charset val="238"/>
      </rPr>
      <t>v slanici, pak. 0,8. kg</t>
    </r>
  </si>
  <si>
    <t>kos</t>
  </si>
  <si>
    <t>1. Sklop: SVEŽE MESO IN MESNI IZDELKI</t>
  </si>
  <si>
    <t xml:space="preserve">  </t>
  </si>
  <si>
    <t>PREKAJENI SVINJSKI VRAT b.k.</t>
  </si>
  <si>
    <t xml:space="preserve">PEČENICE  V NARAVNEM OVOJU </t>
  </si>
  <si>
    <t>KRAŠKI PRŠUT- I. kvalitete</t>
  </si>
  <si>
    <t>Kg</t>
  </si>
  <si>
    <t>Puranja šunka</t>
  </si>
  <si>
    <t>Piščančje peruti</t>
  </si>
  <si>
    <t>Piščančje posebna salama</t>
  </si>
  <si>
    <t xml:space="preserve">Piščančje hrenovke brez ovoja </t>
  </si>
  <si>
    <t>proizvajalec</t>
  </si>
  <si>
    <t>Mleko paster. 3.5 % mm  1/1</t>
  </si>
  <si>
    <t>Trajno mleko 3.5mm 1/1 TP</t>
  </si>
  <si>
    <t>Trajno mleko 1.6mm 1/1 TP</t>
  </si>
  <si>
    <t>Trajno mleko 3.5mm 0.2 TP</t>
  </si>
  <si>
    <t>Trajno mleko čokol. 0.2   TP</t>
  </si>
  <si>
    <t>Jogurt navad 3.2mm lonč.180g</t>
  </si>
  <si>
    <t>Jogurt sadni 3.2 mm lonč.180g</t>
  </si>
  <si>
    <t>Surovo maslo 1.vrste 250g</t>
  </si>
  <si>
    <t>Topljeni sir za mazanje 140g -  škatlica (porcijsko zaviti)</t>
  </si>
  <si>
    <t>LCA napitek sadni – različni okusi – 210 g</t>
  </si>
  <si>
    <t>Kos</t>
  </si>
  <si>
    <t>Mleko paster. 3.5 % mm  10/1 – veliko pakiranje</t>
  </si>
  <si>
    <t>Mlečni sladoled na palčki oblit s čokolado in posut z lešniki – min. 70 g</t>
  </si>
  <si>
    <t>lit</t>
  </si>
  <si>
    <t>Krof  z marmel/sladkor 80gr</t>
  </si>
  <si>
    <t>Orehov štruklj  pakiran 100g</t>
  </si>
  <si>
    <t xml:space="preserve">Mešano čajno pecivo </t>
  </si>
  <si>
    <t>Potica orehova 1kg</t>
  </si>
  <si>
    <t>TESTENINE POLŽKI - večji;z dodatkom jajc, pakiranje 5kg</t>
  </si>
  <si>
    <t>TESTENINE POLŽKI - večji;z dodatkom jajc, pakiranje 1kg</t>
  </si>
  <si>
    <r>
      <t xml:space="preserve">JAGODE </t>
    </r>
    <r>
      <rPr>
        <sz val="10"/>
        <color indexed="8"/>
        <rFont val="Times New Roman"/>
        <family val="1"/>
        <charset val="238"/>
      </rPr>
      <t>zdravi, čisti, celi plodovi, brez tujih primesi, naglo globoko ohlajene, I. kvaliteta, pakiranje 2,5 kg</t>
    </r>
  </si>
  <si>
    <r>
      <t xml:space="preserve">BOROVNICE </t>
    </r>
    <r>
      <rPr>
        <sz val="10"/>
        <color indexed="8"/>
        <rFont val="Times New Roman"/>
        <family val="1"/>
        <charset val="238"/>
      </rPr>
      <t>zdravi, čisti, celi plodovi, brez tujih primesi, naglo globoko ohlajene, I. kvaliteta, pakiranje 2,5 kg</t>
    </r>
  </si>
  <si>
    <r>
      <t xml:space="preserve">MALINE </t>
    </r>
    <r>
      <rPr>
        <sz val="10"/>
        <color indexed="8"/>
        <rFont val="Times New Roman"/>
        <family val="1"/>
        <charset val="238"/>
      </rPr>
      <t>zdravi, čisti, celi plodovi, brez tujih primesi, naglo globoko ohlajene, I. kvaliteta, pakiranje 2,5 kg</t>
    </r>
  </si>
  <si>
    <r>
      <t xml:space="preserve">GOZDNI SADEŽI </t>
    </r>
    <r>
      <rPr>
        <sz val="10"/>
        <color indexed="8"/>
        <rFont val="Times New Roman"/>
        <family val="1"/>
        <charset val="238"/>
      </rPr>
      <t>zdravi, čisti, celi plodovi, brez tujih primesi, naglo globoko ohlajene, I. kvaliteta, pakiranje 2,5 kg</t>
    </r>
  </si>
  <si>
    <r>
      <t xml:space="preserve">KOLERABA kocke </t>
    </r>
    <r>
      <rPr>
        <sz val="10"/>
        <rFont val="Times New Roman"/>
        <family val="1"/>
        <charset val="238"/>
      </rPr>
      <t>očiščena, narezana na kocke 50x50x6  mm,  naglo globoko ohlajeno, I. kvaliteta, pakiranje 2,5 kg</t>
    </r>
  </si>
  <si>
    <r>
      <t xml:space="preserve">POR </t>
    </r>
    <r>
      <rPr>
        <sz val="10"/>
        <rFont val="Times New Roman"/>
        <family val="1"/>
        <charset val="238"/>
      </rPr>
      <t>očiščen, rezan 50x50 mm, naglo globoko ohlajen, I. kvliteta, pakiranje 2,5 kg</t>
    </r>
  </si>
  <si>
    <r>
      <t>BELUŠI,  ZELENI</t>
    </r>
    <r>
      <rPr>
        <sz val="10"/>
        <rFont val="Times New Roman"/>
        <family val="1"/>
        <charset val="238"/>
      </rPr>
      <t xml:space="preserve"> očiščeni mladi poganjki, globoko zamrznjeni, I. kvaliteta, pakiranje 2,5 kg </t>
    </r>
  </si>
  <si>
    <r>
      <t xml:space="preserve">MEŠANICA ZELENJAVE za zelenjavne priloge, </t>
    </r>
    <r>
      <rPr>
        <sz val="10"/>
        <rFont val="Times New Roman"/>
        <family val="1"/>
        <charset val="238"/>
      </rPr>
      <t xml:space="preserve">zelenjave očiščena, deljena, mešanica sestavljena iz: okrasno korenje - rezine premera 20 -40 mm (40 %), cvetovi cvetače (30 %), cvetovi brokolija (30 %), mešanica iz zdrave, čiste zelenjave, brez tujih primesi, naglo globoko ohlajena, I. kvaliteta, pakiranje 2,5 kg </t>
    </r>
  </si>
  <si>
    <r>
      <t xml:space="preserve">MEŠANICA ZELENJAVE  ZA FRANCOSKO SOLATO </t>
    </r>
    <r>
      <rPr>
        <sz val="10"/>
        <rFont val="Times New Roman"/>
        <family val="1"/>
        <charset val="238"/>
      </rPr>
      <t>brez tujih primesi, naglo globoko ohlajena, I. kvaliteta, pakiranje 2,5 kg</t>
    </r>
  </si>
  <si>
    <r>
      <t xml:space="preserve">KROMPIR - POMMES FRITES,  </t>
    </r>
    <r>
      <rPr>
        <sz val="10"/>
        <rFont val="Times New Roman"/>
        <family val="1"/>
        <charset val="238"/>
      </rPr>
      <t>globoko zamrznjen pakiranje 2,5 kg</t>
    </r>
  </si>
  <si>
    <r>
      <rPr>
        <b/>
        <sz val="10"/>
        <color indexed="8"/>
        <rFont val="Times New Roman"/>
        <family val="1"/>
        <charset val="238"/>
      </rPr>
      <t>KORUZA SLADKA v zrnju</t>
    </r>
    <r>
      <rPr>
        <sz val="10"/>
        <color indexed="8"/>
        <rFont val="Times New Roman"/>
        <family val="1"/>
        <charset val="238"/>
      </rPr>
      <t>, zdrava in nepoškodovana zrna v slanem nalivu, brez konzervansov, sterilizirana vrtnina v hermetično zaprti embalaži min 2,5 kg</t>
    </r>
  </si>
  <si>
    <r>
      <t>EKOLOŠKI KEFIR NAVADNI</t>
    </r>
    <r>
      <rPr>
        <sz val="10"/>
        <color indexed="8"/>
        <rFont val="Times New Roman"/>
        <family val="1"/>
        <charset val="238"/>
      </rPr>
      <t xml:space="preserve"> iz pasteriziranega, homogeniziranega mleka, s 3,5 % mlečne maščobe, fermentiran s kefirnimi zrni, polnjen v PS lonček 150 g (do 180 g), priložena slamica</t>
    </r>
  </si>
  <si>
    <r>
      <rPr>
        <b/>
        <sz val="10"/>
        <color indexed="8"/>
        <rFont val="Times New Roman"/>
        <family val="1"/>
        <charset val="238"/>
      </rPr>
      <t>KOMPOT MARELICA manj sladek,</t>
    </r>
    <r>
      <rPr>
        <sz val="10"/>
        <color indexed="8"/>
        <rFont val="Times New Roman"/>
        <family val="1"/>
        <charset val="238"/>
      </rPr>
      <t xml:space="preserve"> rezine ali polovice; odcejene mase sadja mora biti več kot 50 % - neto masa ploda mora biti deklarirana, ne sme vsebovati tujih primesi in konzervansov, kompot naj bo pasteriziran ali steriliziran v hermetično zaprti embalaži min 2,5 kg</t>
    </r>
  </si>
  <si>
    <t>Ponudnik</t>
  </si>
  <si>
    <t>Naziv: _____________________________________________</t>
  </si>
  <si>
    <t>Naslov: ____________________________________________</t>
  </si>
  <si>
    <t>ID za DDV: ________________________________________</t>
  </si>
  <si>
    <t>Matična številka: _____________________________________</t>
  </si>
  <si>
    <t xml:space="preserve">a) Skupna višina predračuna za celotno ponudbo brez vključenega DDV znaša     </t>
  </si>
  <si>
    <t xml:space="preserve">b) Skupna višina predračuna za celotno ponudbo vključno z DDV znaša             </t>
  </si>
  <si>
    <t>Puranji file brez kosti in kože (rezan – zrezki)</t>
  </si>
  <si>
    <t>OSLIČ file (kocka) paniran – zamrznjeni (100g)</t>
  </si>
  <si>
    <t>Paprika sladka mleta pakiranje1kg</t>
  </si>
  <si>
    <r>
      <rPr>
        <b/>
        <sz val="10"/>
        <color indexed="8"/>
        <rFont val="Times New Roman"/>
        <family val="1"/>
        <charset val="238"/>
      </rPr>
      <t xml:space="preserve">FIŽOL STROČJI, </t>
    </r>
    <r>
      <rPr>
        <sz val="10"/>
        <color indexed="8"/>
        <rFont val="Times New Roman"/>
        <family val="1"/>
        <charset val="238"/>
      </rPr>
      <t>očiščen, lomljen 26 mm, naglo globoko ohlajen, I. kvaliteta, pakiranje 2,5 kg</t>
    </r>
  </si>
  <si>
    <r>
      <t xml:space="preserve">GRAH </t>
    </r>
    <r>
      <rPr>
        <sz val="10"/>
        <color indexed="8"/>
        <rFont val="Times New Roman"/>
        <family val="1"/>
        <charset val="238"/>
      </rPr>
      <t>zdrav, čist, brez tujih primesi, velikosti 8,75 mm-9,30 mm, naglo globoko ohlajen, I. kvaliteta, pakiranje 2,5 kg</t>
    </r>
  </si>
  <si>
    <r>
      <t xml:space="preserve">BRSTIČNI OHROVT </t>
    </r>
    <r>
      <rPr>
        <sz val="10"/>
        <color indexed="8"/>
        <rFont val="Times New Roman"/>
        <family val="1"/>
        <charset val="238"/>
      </rPr>
      <t>zdrav, čist, brez tujih primesi, naglo globoko ohlajen, I. kvaliteta, pakiranje 2,5 kg</t>
    </r>
  </si>
  <si>
    <r>
      <t xml:space="preserve">CVETAČA </t>
    </r>
    <r>
      <rPr>
        <sz val="10"/>
        <color indexed="8"/>
        <rFont val="Times New Roman"/>
        <family val="1"/>
        <charset val="238"/>
      </rPr>
      <t>zdrava, čista, brez tujih primesi, glava deljena na posamezne cvetove velikosti 30 mm - 60 mm, naglo globoko ohlajena, I. kvaliteta, pakiranje 2,5 kg</t>
    </r>
  </si>
  <si>
    <r>
      <t xml:space="preserve">BROKOLI </t>
    </r>
    <r>
      <rPr>
        <sz val="10"/>
        <color indexed="8"/>
        <rFont val="Times New Roman"/>
        <family val="1"/>
        <charset val="238"/>
      </rPr>
      <t>zdrav, čist, brez tujih primesi, deljen na posamezne cvetove velikosti 40 mm - 60 mm, naglo globoko ohlajen, I. kvaliteta, pakiranje 2,5 kg</t>
    </r>
  </si>
  <si>
    <r>
      <t xml:space="preserve">BUČKE rezane </t>
    </r>
    <r>
      <rPr>
        <sz val="10"/>
        <color indexed="8"/>
        <rFont val="Times New Roman"/>
        <family val="1"/>
        <charset val="238"/>
      </rPr>
      <t xml:space="preserve">kocke 5x5x5 mm, </t>
    </r>
    <r>
      <rPr>
        <b/>
        <sz val="10"/>
        <color indexed="8"/>
        <rFont val="Times New Roman"/>
        <family val="1"/>
        <charset val="238"/>
      </rPr>
      <t xml:space="preserve"> </t>
    </r>
    <r>
      <rPr>
        <sz val="10"/>
        <color indexed="8"/>
        <rFont val="Times New Roman"/>
        <family val="1"/>
        <charset val="238"/>
      </rPr>
      <t>zdrave, čiste, brez tujih primesi, naglo globoko ohlajene, I. kvaliteta, pakiranje 2,5 kg</t>
    </r>
  </si>
  <si>
    <r>
      <t xml:space="preserve">ŠPINAČA pasirana briketi </t>
    </r>
    <r>
      <rPr>
        <sz val="10"/>
        <color indexed="8"/>
        <rFont val="Times New Roman"/>
        <family val="1"/>
        <charset val="238"/>
      </rPr>
      <t>zdrava, čista, brez tujih primesi, naglo globoko ohlajena, I. kvaliteta, pakiranje 2,5 kg</t>
    </r>
  </si>
  <si>
    <r>
      <t xml:space="preserve">KORENJE baby </t>
    </r>
    <r>
      <rPr>
        <sz val="10"/>
        <color indexed="8"/>
        <rFont val="Times New Roman"/>
        <family val="1"/>
        <charset val="238"/>
      </rPr>
      <t>zdravo, čisto, brez tujih primesi, naglo globoko ohlajeno, I. kvaliteta, pakiranje 2,5 kg</t>
    </r>
  </si>
  <si>
    <r>
      <t xml:space="preserve">KORENJE kocke </t>
    </r>
    <r>
      <rPr>
        <sz val="10"/>
        <color indexed="8"/>
        <rFont val="Times New Roman"/>
        <family val="1"/>
        <charset val="238"/>
      </rPr>
      <t>zdravo, čisto, brez tujih primesi, narezano na kocke 10x10x10 mm,  naglo globoko ohlajeno, I. kvaliteta, pakiranje 2,5 kg</t>
    </r>
  </si>
  <si>
    <t>kg</t>
  </si>
  <si>
    <t>l</t>
  </si>
  <si>
    <r>
      <t xml:space="preserve">EKOLOŠKO KISLO MLEKO </t>
    </r>
    <r>
      <rPr>
        <sz val="10"/>
        <color indexed="8"/>
        <rFont val="Times New Roman"/>
        <family val="1"/>
        <charset val="238"/>
      </rPr>
      <t>iz polposnetega pasteriziranega mleka od 0,5 % do 3,5 % mlečne maščobe, brez konzervansov in drugih aditivov ter dodanega sladkorja, pakirano v PS lonček 150 g (do 180 g)</t>
    </r>
  </si>
  <si>
    <r>
      <t xml:space="preserve">EKOLOŠKI PROBIOTIČNI JOGURT </t>
    </r>
    <r>
      <rPr>
        <sz val="10"/>
        <color indexed="8"/>
        <rFont val="Times New Roman"/>
        <family val="1"/>
        <charset val="238"/>
      </rPr>
      <t>iz pasteriziranega mleka z najmanj 3,5 % mlečne maščobe, brez konzervansov in drugih aditivov, pakirano v PS lonček 150 g (do 180 g)</t>
    </r>
  </si>
  <si>
    <r>
      <t xml:space="preserve">EKOLOŠKI PROBIOTIČNI JOGURT SADNI </t>
    </r>
    <r>
      <rPr>
        <sz val="10"/>
        <color indexed="8"/>
        <rFont val="Times New Roman"/>
        <family val="1"/>
        <charset val="238"/>
      </rPr>
      <t>iz pasteriziranega mleka z najmanj 3,5 % mlečne maščobe, brez konzervansov in drugih aditivov, pakirano v PS lonček 150 g (do 180 g)</t>
    </r>
  </si>
  <si>
    <r>
      <t xml:space="preserve">EKOLOŠKI KEFIR SADNI </t>
    </r>
    <r>
      <rPr>
        <sz val="10"/>
        <color indexed="8"/>
        <rFont val="Times New Roman"/>
        <family val="1"/>
        <charset val="238"/>
      </rPr>
      <t>iz pasteriziranega, homogeniziranega mleka, s 3,5 % mlečne maščobe, fermentiran s kefirnimi zrni, polnjen v PS lonček 150 g (do 180 g), priložena slamica</t>
    </r>
  </si>
  <si>
    <t xml:space="preserve">
</t>
  </si>
  <si>
    <t xml:space="preserve">
</t>
  </si>
  <si>
    <t>Trgovsko ime oz. znamka</t>
  </si>
  <si>
    <t xml:space="preserve">blagovna znamka/ </t>
  </si>
  <si>
    <t>živila/</t>
  </si>
  <si>
    <t xml:space="preserve">živila / </t>
  </si>
  <si>
    <r>
      <t xml:space="preserve">BLITVA </t>
    </r>
    <r>
      <rPr>
        <sz val="10"/>
        <color indexed="8"/>
        <rFont val="Times New Roman"/>
        <family val="1"/>
        <charset val="238"/>
      </rPr>
      <t>zdrava, čista, brez tujih primesi, naglo globoko ohlajena, I. kvaliteta, pakiranje 2,5 kg</t>
    </r>
  </si>
  <si>
    <t>živila/ gramatura</t>
  </si>
  <si>
    <t>gramatura</t>
  </si>
  <si>
    <t>živila /</t>
  </si>
  <si>
    <t xml:space="preserve">živila/ </t>
  </si>
  <si>
    <t>Majaron, veliko pakiranje - pakiran v plastenko</t>
  </si>
  <si>
    <r>
      <t xml:space="preserve">KOMPOT SADNA SOLATA </t>
    </r>
    <r>
      <rPr>
        <sz val="10"/>
        <color indexed="8"/>
        <rFont val="Times New Roman"/>
        <family val="1"/>
        <charset val="238"/>
      </rPr>
      <t>manj sladek, rezine ali polovice; odcejene mase več vrst sadja mora biti več kot 50 % - neto masa ploda mora biti deklarirana, ne sme vsebovati tujih primesi in konzervansov, kompot naj bo pasteriziran ali steriliziran v hermetično zaprti embalaži min 2,5 kg</t>
    </r>
  </si>
  <si>
    <r>
      <t>FIŽOL STROČJI</t>
    </r>
    <r>
      <rPr>
        <sz val="10"/>
        <rFont val="Times New Roman"/>
        <family val="1"/>
        <charset val="238"/>
      </rPr>
      <t xml:space="preserve"> vložen, kuhana pasterizirana vrtnina, v hermetično zaprti embalaži, pakirano min 2,5 kg</t>
    </r>
  </si>
  <si>
    <r>
      <t>PARADIŽNIKOVI PELATI</t>
    </r>
    <r>
      <rPr>
        <sz val="10"/>
        <rFont val="Times New Roman"/>
        <family val="1"/>
        <charset val="238"/>
      </rPr>
      <t>, vsebnost pelatov min. 50 % v hermetično zaprti embalaži min 0,8 kg</t>
    </r>
  </si>
  <si>
    <r>
      <t>FIŽOL</t>
    </r>
    <r>
      <rPr>
        <sz val="10"/>
        <rFont val="Times New Roman"/>
        <family val="1"/>
        <charset val="238"/>
      </rPr>
      <t xml:space="preserve"> zrnje vložen rjavi, kuhana pasterizirana vrtnina, v hermetično zaprti embalaži, pakirano min 0,8 kg</t>
    </r>
  </si>
  <si>
    <t>velikost pakiranja</t>
  </si>
  <si>
    <t>V koloni 7 obvezno vpisati gramaturo (velikosti pakiranja) posameznih izdelkov in trgovsko ime artikla.</t>
  </si>
  <si>
    <t xml:space="preserve">
V koloni 7 obvezno vpisati gramaturo (velikosti pakiranja) posameznih izdelkov in trgovsko ime artikla.</t>
  </si>
  <si>
    <t>MOKA pirina, pakirano 1 kg</t>
  </si>
  <si>
    <t>PALAČINKE, globoko zamrznjene, min 70 g/kos, s čok nadevom</t>
  </si>
  <si>
    <t>PALAČINKE, globoko zamrznjene, min 70 g/kos,  z marmeladnim nadevom</t>
  </si>
  <si>
    <t xml:space="preserve">Kaneloni s sirovim nadevom </t>
  </si>
  <si>
    <t>Kaneloni z mesnim nadevom</t>
  </si>
  <si>
    <t>2. Sklop: SVEŽE PERUTNINSKO MESO IN IZDELKI</t>
  </si>
  <si>
    <t>SKUPAJ VREDNOST SKLOPA 2</t>
  </si>
  <si>
    <t>SKUPAJ VREDNOST SKLOPA 1</t>
  </si>
  <si>
    <t>PRILOGA: ODLOČBA VURS</t>
  </si>
  <si>
    <t>SKUPAJ VREDNOST CELOTNEGA SKLOPA 3</t>
  </si>
  <si>
    <t>KRAJ IN DATUM</t>
  </si>
  <si>
    <t xml:space="preserve">IME IN PRIIMEK </t>
  </si>
  <si>
    <t>PODPIS</t>
  </si>
  <si>
    <t>ŽIG</t>
  </si>
  <si>
    <t>IME IN PRIIMEK</t>
  </si>
  <si>
    <t>SKUPAJ VREDNOST CELOTNEGA SKLOPA 4</t>
  </si>
  <si>
    <t>Preračunana cena na enoto mere (kos) ponujenega živila, brez DDV EUR</t>
  </si>
  <si>
    <t>Mleko in mlečni izdelki morajo priti do naročnika v nepretrgani hladni verigi (namensko hlajena vozila). Način pakiranja in embalaža morata biti za vsako živilo v skladu z zahtevami naročnika in vsemi veljavnimi predpisi. Živila morajo biti I. kvalitete. 
Sladoled mora biti v skladu z vsemi veljavnimi predpisi in zahtevami naročnika, z raznimi dodatki in okusi, brez aditivov. Hramba in prevoz pri temperaturi -18°C.V koloni 7 obvezno vpisati gramaturo (velikosti pakiranja) posameznih izdelkov in trgovsko ime artikla.</t>
  </si>
  <si>
    <t>ime/</t>
  </si>
  <si>
    <t>blagovna znamka,</t>
  </si>
  <si>
    <t>SKUPAJ VREDNOST CELOTNEGA SKLOPA 9:</t>
  </si>
  <si>
    <t>Testenine in jušne zakuhe ne smejo biti polomljene oz. zdrobljene. Pri kuhanju morajo obdržati obliko, ne smejo se lepiti ali biti razkuhane; vonj in okus morata biti značilna za kuhane testenine, brez tujih priokusov in vonjev; vsebnost vode naj bo manjša od 13,5 %. 
V koloni 7 obvezno vpisati gramaturo (velikosti pakiranja) posameznih izdelkov in trgovsko ime artikla.</t>
  </si>
  <si>
    <t>SKUPAJ VREDNOST CELOTNEGA SKLOPA 13</t>
  </si>
  <si>
    <t xml:space="preserve">Posamezne kosi morajo biti ločeni, brez znakov odmrzovanja in ponovnega zamrzovanja. Dobavljeni zamrznjeni izdelki morajo biti ob dobavi uporabni še najmanj tri mesece. 
Prepovedana sta barvanje in aromatiziranje izdelkov, prav tako niso dovoljeni konzervansi. Izpolnjeni morajo biti vsi pogoji o higienski neoporečnosti živil. Vsi izdelki morajo biti deklarirani skladno s predpisi za splošno označevanje živil. </t>
  </si>
  <si>
    <t>in velikost pakiranja</t>
  </si>
  <si>
    <r>
      <t>V koloni 7 obvezno vpisati gramaturo (velikosti pakiranja) posameznih izdelkov in trgovsko ime artikla.</t>
    </r>
    <r>
      <rPr>
        <sz val="11"/>
        <color indexed="8"/>
        <rFont val="Times New Roman"/>
        <family val="1"/>
        <charset val="238"/>
      </rPr>
      <t xml:space="preserve">Zamrznjeni izdelki morajo biti naglo globoko ohlajeni pri temperaturi pod -35°C, ustrezno pakirani in skladiščeni pri temperaturi pod -18°C. Transport zamrznjenih izdelkov do kupca se izvaja v namenskih vozilih, tako da se hladna veriga ne pretrga. Izdelki morajo imeti deklaracijo. Živila morajo biti I. kvalitete. 
Posamezne kosi morajo biti ločeni, brez znakov odmrzovanja in ponovnega zamrzovanja. 
Zelenjava in sadje, ki se uporablja za predelavo v razne izdelke, mora biti tehnološko zrela, sveža, zdrava, brez tujih primesi in brez tujega okusa in vonja. Pri predelavi se smejo uporabljati samo tisti aditivi in v količinah, ki jih dovoljuje pravilnik.
Prepovedana sta barvanje in aromatiziranje izdelkov, prav tako niso dovoljeni konzervansi. Izpolnjeni morajo biti vsi pogoji o higienski neoporečnosti živil. Vsi izdelki morajo biti deklarirani skladno s predpisi za splošno označevanje živil. 
</t>
    </r>
  </si>
  <si>
    <r>
      <t>V koloni 7 obvezno vpisati gramaturo (velikosti pakiranja) posameznih izdelkov in trgovsko ime artikla.</t>
    </r>
    <r>
      <rPr>
        <sz val="11"/>
        <color indexed="8"/>
        <rFont val="Times New Roman"/>
        <family val="1"/>
        <charset val="238"/>
      </rPr>
      <t xml:space="preserve">Izdelki morajo imeti ustrezno deklaracijo. Živila morajo biti I. kvalitete. Dobavljeni izdelki morajo biti ob dobavi uporabni najmanj še pol leta. Če so izdelki pakirani v pločevinke, morajo biti le te nepoškodovane, brez sledi rje, nabreklosti ali drugih poškodb, v nasprotnem primeru bo naročnik izdelke zavrnil. 
Prepovedana sta barvanje in aromatiziranje izdelkov, konzervansi in umetna sladila niso dovoljeni. Uporabljeni smejo biti samo tisti aditivi, ki jih dovoljujejo pravilniki. 
Embalaža in prevoz morajo biti v skladu z veljavnimi pravilniki. </t>
    </r>
    <r>
      <rPr>
        <b/>
        <sz val="11"/>
        <color indexed="8"/>
        <rFont val="Times New Roman"/>
        <family val="1"/>
        <charset val="238"/>
      </rPr>
      <t xml:space="preserve">
</t>
    </r>
  </si>
  <si>
    <t>vel.polnitve in sadni delež</t>
  </si>
  <si>
    <t>NAZIV</t>
  </si>
  <si>
    <t>SKUPAJ VREDNOST CELOTNEGA SKLOPA 21</t>
  </si>
  <si>
    <r>
      <t xml:space="preserve">Živila ekološke pridelave morajo biti deklarirana v skladno s pravilniki. Ustrezna deklaracijska nalepka mora biti nalepljena na vsaki embalažni enoti. 
Kontrolo ekološke pridelave oziroma predelave opravljajo organizacije za kontrolo, ki izpolnjujejo tehnične, administrativne in organizacijske pogoje, ki jih predpiše minister. 
</t>
    </r>
    <r>
      <rPr>
        <b/>
        <u/>
        <sz val="11"/>
        <color indexed="8"/>
        <rFont val="Times New Roman"/>
        <family val="1"/>
        <charset val="238"/>
      </rPr>
      <t xml:space="preserve">Ponudnik mora v svoji ponudbi predložiti kopijo certifikata o kontrolirani ekološki pridelavi </t>
    </r>
    <r>
      <rPr>
        <sz val="11"/>
        <color indexed="8"/>
        <rFont val="Times New Roman"/>
        <family val="1"/>
        <charset val="238"/>
      </rPr>
      <t xml:space="preserve">za vsako posamezno skupino, podskupino, izdelek oz. živilo in tudi morebitno dokumentacijo o pridobitvi dodatne blagovne znamke. 
. Vsa živila morajo biti embalirana in označena v skladu z veljavnimi predpisi s področja kontrolirane ekološke pridelave. 
-
</t>
    </r>
  </si>
  <si>
    <t xml:space="preserve">Ekološka živila in izdelki morajo biti v skladu z vsemi veljavnimi predpisi in zahtevami naročnika. Ustrezati morajo opisu navedenemu pri posameznem živilu v obrazcih predračuna. 
Kmetijske pridelke oziroma živila, ki se tržijo v Sloveniji se mora označevati z enotno označbo ››ekološki‹‹ in to le potem, ko je bil kmetijski pridelek oziroma živilo pridelano oziroma predelano v skladu s Pravilnikom o ekološki pridelavi in predelavi kmetijskih pridelkov oziroma živil (Uradni list RS, št. 8/14, 128/06, 21/07 in 37/07), Uredbo 834/2007/ES in Uredbo 889/2008/ES. Poleg označbe ››ekološki‹‹ se lahko uporabljajo tudi okrajšave kot sta „bio” in „eko”. 
Pri označevanju kmetijskih pridelkov oziroma živil je obvezna tudi uporaba evropskega logotipa.
Kmetijski pridelki oz. živila so lahko označeni še dodatno z nacionalnim zaščitnim znakom v skladu s predpisom o zaščitnem znaku za označevanje kmetijskih pridelkov oziroma živil. Poleg te uradne označbe, zaščitnega znaka in evropskega logotipa so lahko kmetijski pridelki in živila označeni tudi z dodatnimi blagovnimi znamkami, kot na primer: Biodar, Demeter itd.
 Uradni zaščitni znak                                         Uradni znak EU
Zasebne blagovne znamke:
            Biodar                               Demeter
</t>
  </si>
  <si>
    <t>SKUPAJ VREDNOST CELOTNEGA SKLOPA 23</t>
  </si>
  <si>
    <t>SKUPAJ VREDNOST CELOTNEGA SKLOPA 24</t>
  </si>
  <si>
    <t>Zelena solata mehka</t>
  </si>
  <si>
    <t>Solata endivja</t>
  </si>
  <si>
    <t>Solata kristalka</t>
  </si>
  <si>
    <t>Kitajsko zelje</t>
  </si>
  <si>
    <t>Motovilec</t>
  </si>
  <si>
    <t xml:space="preserve">Radič  rdeči </t>
  </si>
  <si>
    <t>Radič  zeleni</t>
  </si>
  <si>
    <t>Blitva</t>
  </si>
  <si>
    <t>Buča - hokaido</t>
  </si>
  <si>
    <t xml:space="preserve">Cvetača </t>
  </si>
  <si>
    <t>Jajčevci</t>
  </si>
  <si>
    <t>Brokoli</t>
  </si>
  <si>
    <t>Česen</t>
  </si>
  <si>
    <t>Kolerabice – nadzemne</t>
  </si>
  <si>
    <t>Korenje</t>
  </si>
  <si>
    <t>Kislo zelje</t>
  </si>
  <si>
    <t>Kisla repa</t>
  </si>
  <si>
    <t xml:space="preserve">Peteršilj </t>
  </si>
  <si>
    <t>Ohrovt</t>
  </si>
  <si>
    <t>Ohrovt - brstični</t>
  </si>
  <si>
    <t>Paradižnik</t>
  </si>
  <si>
    <t>Paradižnik - češnjev</t>
  </si>
  <si>
    <t>Paprika zelena</t>
  </si>
  <si>
    <t>Paprika rdeča</t>
  </si>
  <si>
    <t>Paprika rumena</t>
  </si>
  <si>
    <t>Šampinjoni – sveži</t>
  </si>
  <si>
    <t>Zelena – gomolj</t>
  </si>
  <si>
    <t>Zelena list</t>
  </si>
  <si>
    <t>Zelje glave</t>
  </si>
  <si>
    <t>Zelje glave rdeče</t>
  </si>
  <si>
    <t>Por</t>
  </si>
  <si>
    <t>Jabolka Jonagold</t>
  </si>
  <si>
    <t>Jabolka Idared</t>
  </si>
  <si>
    <t>Jabolka Elstar</t>
  </si>
  <si>
    <t>Banane</t>
  </si>
  <si>
    <t>Limone</t>
  </si>
  <si>
    <t>Ananas- zlati sladki</t>
  </si>
  <si>
    <t>Grozdje belo</t>
  </si>
  <si>
    <t>Grozdej rdeče</t>
  </si>
  <si>
    <t>Kivi</t>
  </si>
  <si>
    <t>Mandarine</t>
  </si>
  <si>
    <t>Pomaranče</t>
  </si>
  <si>
    <t>Jabolka (suha)</t>
  </si>
  <si>
    <t>Hruške (suhe)</t>
  </si>
  <si>
    <r>
      <t xml:space="preserve">Okvirne letne količine so navedene za obdobje treh mesecev, vendar je vrsta naročil posameznih artiklov v veliki meri sezonsko pogojena in se spreminja glede na sezono.
Skladiščenje, hramba pri ponudniku ter prevoz do naročnika, vseh živil iz zgoraj navedenega sklopa, morajo zagotavljati ohranitev kakovosti in higienske neoporečnosti. 
Živila iz zgoraj navedenega sklopa mora biti deklarirano skladno s pravilniki. Ustrezna deklaracijska nalepka mora biti nalepljena na vsaki embalažni enoti. 
Sveže sadje mora biti sveže, nepoškodovano in zdravo, brez gnilobe ali poškodb. Biti mora čisto, brez primesi (brez vsake vidne tuje snovi), suho (brez zunanje vlage) in brez tujega vonja in okusa ter brez vidnih znakov odganjanja. Prav tako mora biti brez škodljivcev in poškodb, ki bi jih povzročili le ti, ter brez poškodb od zmrzali ali sonca.  Sadje naj bo ustrezno razvito in </t>
    </r>
    <r>
      <rPr>
        <u/>
        <sz val="11"/>
        <color indexed="8"/>
        <rFont val="Times New Roman"/>
        <family val="1"/>
        <charset val="238"/>
      </rPr>
      <t>zrelo ter primerno za porabo brez dozorevanja</t>
    </r>
    <r>
      <rPr>
        <sz val="11"/>
        <color indexed="8"/>
        <rFont val="Times New Roman"/>
        <family val="1"/>
        <charset val="238"/>
      </rPr>
      <t xml:space="preserve">. Vsebovati ne sme več ostankov sredstev za varstvo rastlin, kot je dovoljeno s pravilniki. 
Sadje mora ustrezati vsem zahtevam razreda I oz. razreda II, ki so opredeljene s predpisi. V vsaki enoti pakiranja razreda I (razreda II) je lahko največ 10 % sadja, ki ne izpolnjujejo zahtev za razred I, vendar izpolnjujejo zahteve za razred II oz. so v mejah dovoljenih odmikov za razred II, pri čemer napake ne smejo vplivati na senzorično ustreznost. 
Teža posameznih sadežev mora biti ustrezna kategoriji porcijskega sadja (praviloma 50-100g), banane 150g. 
</t>
    </r>
  </si>
  <si>
    <t>V istem pakiranju se zahteva izenačenost po poreklu, sorti ali komercialnem tipu, kakovosti, barvi in velikosti znotraj razreda I (oz. razreda II); do 10% zelenjave deklarirane kot razred I lahko ustreza zahtevam za razred II in do 10 % zelenjave razreda II je lahko izven zahtev, pri čemer napake ne smejo vplivati na senzorično ustreznost. Ostale zahteve glede kakovosti so razvidne iz Priročnika z merili kakovosti za javno naročanje hrane v vzgojno-izobraževalnih ustanovah, ki jih bo moral izbrani dobavitelj v celoti spoštovati.
Kislo zelje in kisla repa 
Kisanje mora biti biološko. Izdelek mora biti dobre kakovosti, enakomerno narezan, čist in svež, brez primesi in konzervansov, značilnega vonja in okusa, brez tujih vonjev in priokusov ter v večini slovenskega porekla. Dobavljenim živilom ob dostavi, ne sme preteči več kot prva tretjina njihovega uporabnega roka. Rok uporabnosti in poreklo živila morata biti razvidna iz deklaracije oziroma iz priložene dobavnice.
Prepovedana je genetska spremenjenost sadja in zelenjave. 
V primeru, da naročnik ob prevzemu ugotovi, da večja količina posameznega svežega sadja in zelenjave (več kot 10%) ni ustrezne kvalitete in ne ustreza zahtevam naročnika določenim v razpisni dokumentaciji, ter je dobavitelj ne more zamenjati v reklamacijskem roku (najkasneje v 3 urah) ga zavrne. Naročnik lahko zavrnjeno vrsto sadja in zelenjave na stroške ponudnika urgentno nabavi pri drugih ponudnikih. O vrednosti urgentnega nakupa naročnik obvesti dobavitelja svežega sadja in zelenjave, ki mora za višino stroškov urgentne nabave naročniku priznati dobropis. V primeru, da mora naročnik sveže sadje in zelenjavo, na naveden način urgentno nabaviti več kot dvakrat v obdobju za katerega je izbran dobavitelj, naročnik lahko vnovči menico za dobro izvedbo posla.
Zaželeno je da je v ponudbi čimveč sadja slovenskega izvora in da se glede na letne časa zagotavlja največ sezonskega sadja in zelenjave. 
Naročnik bo naročal sadje in zelenjavo po kilogramih ali kosovno, odvisno od vsakokratnih potreb. Dinamika dobave je odvisna od potreb naročnika. Posamezne vrste blaga se naročajo dnevno, posamezne pa občasno, glede na predvidene jedilnike.</t>
  </si>
  <si>
    <t>SKUPAJ VREDNOST CELOTNEGA SKLOPA 27</t>
  </si>
  <si>
    <t>EKO JABOLKA vseh sort, razred I., pakirano v standardiziranih odprtih zabojčkih, porcijsko sadeži do 120 g/kom</t>
  </si>
  <si>
    <r>
      <t xml:space="preserve">Živila ekološke pridelave morajo biti deklarirana v skladno s pravilniki. Ustrezna deklaracijska nalepka mora biti nalepljena na vsaki embalažni enoti. 
Kontrolo ekološke pridelave oziroma predelave opravljajo organizacije za kontrolo, ki izpolnjujejo tehnične, administrativne in organizacijske pogoje, ki jih predpiše minister. 
</t>
    </r>
    <r>
      <rPr>
        <b/>
        <u/>
        <sz val="11"/>
        <color indexed="8"/>
        <rFont val="Times New Roman"/>
        <family val="1"/>
        <charset val="238"/>
      </rPr>
      <t xml:space="preserve">Ponudnik mora v svoji ponudbi predložiti kopijo certifikata o kontrolirani ekološki pridelavi </t>
    </r>
    <r>
      <rPr>
        <sz val="11"/>
        <color indexed="8"/>
        <rFont val="Times New Roman"/>
        <family val="1"/>
        <charset val="238"/>
      </rPr>
      <t xml:space="preserve">za vsako posamezno skupino, podskupino, izdelek oz. živilo in tudi morebitno dokumentacijo o pridobitvi dodatne blagovne znamke. 
Vsa živila morajo biti embalirana in označena v skladu z veljavnimi predpisi s področja kontrolirane ekološke pridelave. 
-
</t>
    </r>
  </si>
  <si>
    <r>
      <rPr>
        <b/>
        <sz val="10"/>
        <color indexed="8"/>
        <rFont val="Times New Roman"/>
        <family val="1"/>
        <charset val="238"/>
      </rPr>
      <t>BIO</t>
    </r>
    <r>
      <rPr>
        <sz val="10"/>
        <color indexed="8"/>
        <rFont val="Times New Roman"/>
        <family val="1"/>
        <charset val="238"/>
      </rPr>
      <t xml:space="preserve"> </t>
    </r>
    <r>
      <rPr>
        <b/>
        <sz val="10"/>
        <color indexed="8"/>
        <rFont val="Times New Roman"/>
        <family val="1"/>
        <charset val="238"/>
      </rPr>
      <t xml:space="preserve">HRUŠKA </t>
    </r>
    <r>
      <rPr>
        <sz val="10"/>
        <color indexed="8"/>
        <rFont val="Times New Roman"/>
        <family val="1"/>
        <charset val="238"/>
      </rPr>
      <t>vseh sort, razred I., pakirano v standardiziranih odprtih zabojčkih, porcijsko sadeži do 120 g/kom</t>
    </r>
  </si>
  <si>
    <r>
      <t>BIO BUČKE</t>
    </r>
    <r>
      <rPr>
        <sz val="10"/>
        <color indexed="8"/>
        <rFont val="Times New Roman"/>
        <family val="1"/>
        <charset val="238"/>
      </rPr>
      <t>, vseh sort, nepoškodovane, zdrave, čiste, svežega videza,  razred I., pakirane v čisti embalaži, ki varuje pred zunanjimi vplivi in preprečuje nastanek poškodb</t>
    </r>
  </si>
  <si>
    <r>
      <rPr>
        <b/>
        <sz val="10"/>
        <color indexed="8"/>
        <rFont val="Times New Roman"/>
        <family val="1"/>
        <charset val="238"/>
      </rPr>
      <t>BIO</t>
    </r>
    <r>
      <rPr>
        <sz val="10"/>
        <color indexed="8"/>
        <rFont val="Times New Roman"/>
        <family val="1"/>
        <charset val="238"/>
      </rPr>
      <t xml:space="preserve"> </t>
    </r>
    <r>
      <rPr>
        <b/>
        <sz val="10"/>
        <color indexed="8"/>
        <rFont val="Times New Roman"/>
        <family val="1"/>
        <charset val="238"/>
      </rPr>
      <t xml:space="preserve">ZELJE SVEŽE GLAVNATO </t>
    </r>
    <r>
      <rPr>
        <sz val="10"/>
        <color indexed="8"/>
        <rFont val="Times New Roman"/>
        <family val="1"/>
        <charset val="238"/>
      </rPr>
      <t>nepoškodovane, zdrave, cele, čvrste, sveže po videzu in čiste zeljene glavice; razred I., pakirana v čisti embalaži (zabojčki), ki varuje pred zunanjimi vplivi in preprečuje nastenek poškodb</t>
    </r>
  </si>
  <si>
    <r>
      <rPr>
        <b/>
        <sz val="10"/>
        <color indexed="8"/>
        <rFont val="Times New Roman"/>
        <family val="1"/>
        <charset val="238"/>
      </rPr>
      <t xml:space="preserve">BIO BROKOLI </t>
    </r>
    <r>
      <rPr>
        <sz val="10"/>
        <color indexed="8"/>
        <rFont val="Times New Roman"/>
        <family val="1"/>
        <charset val="238"/>
      </rPr>
      <t>nepoškodovan, zdrav, čist, svežega videza, pakiran v čisti embalaži (zabojčki), ki varuje pred zunanjimi vplivi in preprečuje nastenek poškodb</t>
    </r>
  </si>
  <si>
    <r>
      <rPr>
        <b/>
        <sz val="10"/>
        <color indexed="8"/>
        <rFont val="Times New Roman"/>
        <family val="1"/>
        <charset val="238"/>
      </rPr>
      <t>BIO KORENJE</t>
    </r>
    <r>
      <rPr>
        <sz val="10"/>
        <color indexed="8"/>
        <rFont val="Times New Roman"/>
        <family val="1"/>
        <charset val="238"/>
      </rPr>
      <t xml:space="preserve"> vseh sort, svežega videza; razred I., pakirano v čisti embalaži (zabojčki), ki varuje pred zunanjimi vplivi in preprečuje nastenek poškodb</t>
    </r>
  </si>
  <si>
    <r>
      <t xml:space="preserve">BIO SOLATA </t>
    </r>
    <r>
      <rPr>
        <sz val="10"/>
        <color indexed="8"/>
        <rFont val="Times New Roman"/>
        <family val="1"/>
        <charset val="238"/>
      </rPr>
      <t>vseh sort, svežega videza; razred I., pakirano v čisti embalaži (zabojčki), ki varuje pred zunanjimi vplivi in preprečuje nastenek poškodb</t>
    </r>
  </si>
  <si>
    <r>
      <t>BIO ČEBULA</t>
    </r>
    <r>
      <rPr>
        <sz val="10"/>
        <color indexed="8"/>
        <rFont val="Times New Roman"/>
        <family val="1"/>
        <charset val="238"/>
      </rPr>
      <t>razred I., pakirano v čisti embalaži (zabojčki), ki varuje pred zunanjimi vplivi in preprečuje nastenek poškodb</t>
    </r>
  </si>
  <si>
    <r>
      <rPr>
        <b/>
        <sz val="10"/>
        <color indexed="8"/>
        <rFont val="Times New Roman"/>
        <family val="1"/>
        <charset val="238"/>
      </rPr>
      <t>BIO KOLERABA</t>
    </r>
    <r>
      <rPr>
        <sz val="10"/>
        <color indexed="8"/>
        <rFont val="Times New Roman"/>
        <family val="1"/>
        <charset val="238"/>
      </rPr>
      <t xml:space="preserve"> vseh sort, svežega videza; razred I., pakirano v čisti embalaži (zabojčki), ki varuje pred zunanjimi vplivi in preprečuje nastenek poškodb</t>
    </r>
  </si>
  <si>
    <r>
      <t xml:space="preserve">Ribe in ribji izdelki morajo biti ob sprejemu zamrznjeni, brez znakov odtajevanja in ponovnega zamrzovanja razne svežih artiklov po popisu. 
Način pakiranja in embalaža morata biti za vsako živilo v skladu z zahtevami naročnika in vsemi veljavnimi predpisi. Ribe in ribji izdelki morajo imeti deklaracijo, ki mora vsebovati tudi podatke o poreklu (oziroma mora biti poreklo označeno na dobavnici).  Transport rib do kupca se izvaja v namenskih vozilih, tako da se hladna veriga ne pretrga. Izdelki morajo imeti deklaracijo. Živila morajo biti I. kvalitete. 
Dobavljenim ribam in ribjim izdelkom ob dostavi, ne sme preteči več kot polovica njihovega uporabnega roka. 
Kakovost globoko zamrznjenih rib in ribjih izdelkov mora biti skladna z zahtevami področnega pravilnika. 
Pravilno pakirane ribe in ribji izdelki morajo biti zamrznjeni in skladiščeni pri temperaturi pod –18ºC. 
Po odtajanju ne smejo imeti tujega ali žarkega vonja, prav tako ne smejo kazati znakov dehidracije. Panirna masa zamrznjenih paniranih ribjih izdelkov lahko vsebuje le aditive, ki jih dovoljuje pravilnik, prepovedana je uporaba konzervansov. 
Po toplotni obdelavi mora biti meso prijetnega vonja in okusa, pretežno čvrste konsistence in značilne barve za posamezno ribo oz. ribji izdelek.            </t>
    </r>
    <r>
      <rPr>
        <b/>
        <u/>
        <sz val="11"/>
        <color indexed="8"/>
        <rFont val="Times New Roman"/>
        <family val="1"/>
        <charset val="238"/>
      </rPr>
      <t>V koloni 7 obvezno vpisati gramaturo (velikosti pakiranja) posameznih izdelkov in trgovsko ime artikla.</t>
    </r>
  </si>
  <si>
    <r>
      <t>V koloni 7 obvezno vpisati gramaturo (velikosti pakiranja) posameznih izdelkov in trgovsko ime artikla ter SADNI DELEŽ</t>
    </r>
    <r>
      <rPr>
        <sz val="11"/>
        <color indexed="8"/>
        <rFont val="Times New Roman"/>
        <family val="1"/>
        <charset val="238"/>
      </rPr>
      <t xml:space="preserve">.Izdelki morajo imeti ustrezno deklaracijo. Živila morajo biti I. kvalitete. Izdelkom je dovoljeno dodajanje vitaminov in mineralov v skladu s predpisom. 
Embalaža in prevoz morajo biti v skladu z veljavnimi pravilniki. 
Sadni sok je izdelek, ki lahko fermentira, a ni fermentiran, pridobljen iz ene ali več vrst zdravih in zrelih sadežev, svežih ali zamrznjenih, in ima barvo, aromo in okus, značilne za sok sadja, iz katerega je pridobljen. 
Sadni sokovi s 100% sadnim deležem morajo biti pasterizirani. Konzervansi, sladkor, med in umetna sladila ne smejo biti dodani. 
Sadni nektar je izdelek, ki lahko fermentira, a ni fermentiran, pridobljen z dodatkom vode, sladkorjev in/ali medu. Dovoljen je dodatek do 20% sladkorjev in/ali medu glede na skupno maso končnega izdelka, je brez dodanih umetnih sladil. 
</t>
    </r>
  </si>
  <si>
    <t>TELEČJE STEGNO b.k., sveže, I. kategorija, konf-kosi</t>
  </si>
  <si>
    <t>TELEČJE STEGNO b.k., sveže, I. kategorija, rezano kocke 2x2 cm</t>
  </si>
  <si>
    <t>JUNČJE STEGNO (MLADO GOVEJE STEGNO) b.k., sveže, I. kategorija, kosi</t>
  </si>
  <si>
    <t>GOVEJE KOSTI - sveže - rezane</t>
  </si>
  <si>
    <t xml:space="preserve">SVINJSKO STEGNO b.k., sveže, I. kategorija, kosi </t>
  </si>
  <si>
    <t>SVINJSKO STEGNO b.k., sveže, I. kategorija, rezano kocke 2x2 cm</t>
  </si>
  <si>
    <t>SVINJSKO PLEČE b.k. rezano kocke 2x2</t>
  </si>
  <si>
    <t xml:space="preserve">MLETO MESO (50 % GOVEJE PLEČE - 50% SVINJSKO PLEČE) b.k. </t>
  </si>
  <si>
    <t>MOKA pšenična ostra, pakirano po 1 kg,</t>
  </si>
  <si>
    <t xml:space="preserve">MOKA koruzna, pakirano po 1 kg, </t>
  </si>
  <si>
    <t xml:space="preserve">KUS KUS, pakirano maksimalno 2 kg </t>
  </si>
  <si>
    <t>KUS KUS polnozrnati, pakirano maksimalno 2 kg</t>
  </si>
  <si>
    <t>Ovseni kosmiči pakirano do 1 kg</t>
  </si>
  <si>
    <t xml:space="preserve">JEŠPRENJ, oluščen in obrušen, pakirano  1 kg, </t>
  </si>
  <si>
    <t>POLENTA instant pakirano 1 kg</t>
  </si>
  <si>
    <r>
      <t>MOKA pšenična T 500, pakirano po 1 kg,</t>
    </r>
    <r>
      <rPr>
        <u/>
        <sz val="11"/>
        <color indexed="8"/>
        <rFont val="Times New Roman"/>
        <family val="1"/>
        <charset val="238"/>
      </rPr>
      <t xml:space="preserve"> </t>
    </r>
  </si>
  <si>
    <r>
      <rPr>
        <sz val="11"/>
        <rFont val="Times New Roman"/>
        <family val="1"/>
        <charset val="238"/>
      </rPr>
      <t xml:space="preserve">MOKA ajdova, pakirano po 1 kg, </t>
    </r>
  </si>
  <si>
    <r>
      <rPr>
        <sz val="11"/>
        <rFont val="Times New Roman"/>
        <family val="1"/>
        <charset val="238"/>
      </rPr>
      <t xml:space="preserve">ZDROB pšenični T 400, pakirano po 1 kg, </t>
    </r>
  </si>
  <si>
    <t>TESTENINE GRAHAM PERESNIKI, pakirano v PP folijo 500 g, transportno pakiranje 500 g</t>
  </si>
  <si>
    <t xml:space="preserve">TESTENINE jušne ZVEZDICE, pakirano v PP folijo 500g, </t>
  </si>
  <si>
    <t>SVALJKI  sveži iz krompirjevega testa - brez konzervansov vakumsko pakirani maksimalno 2 kg</t>
  </si>
  <si>
    <t>SIROVI ŠTRUKLJI sveži - brez konzervansov vakumsko pakirani maksimalno 2 kg</t>
  </si>
  <si>
    <t>KROMPIRJEVI SVAKLJI s skuto, hitro zamrznjen izdelek iz krompirjevega testa,  pakirano po 2 kg</t>
  </si>
  <si>
    <t xml:space="preserve">ŠTRUKLJI z orehovim nadevom, hitro zamrznjen izdelek iz vlečenega testa z nadevom,  teža posameznega štruklja cca 100 g (± 10 g), pak. po 1 kg  </t>
  </si>
  <si>
    <t>SOJINI POLPETI oblikovani polpeti naglo globoko zamr., teža posameznega polpeta 50 g (±10 g), pak. 1 kg</t>
  </si>
  <si>
    <t>HRENOVKA TELEČJA iz ekološko telečjega mesa, brez aditivov, nitratov, nitritov in konzervansov, z dodatkom ekoloških začimb, posamezna hrenovka do 100 g/kom</t>
  </si>
  <si>
    <t>GOVEDINA SVEŽE MESO iz ekološko reje - stegno</t>
  </si>
  <si>
    <t>TELETINA sveže meso iz ekološke reje - stegno</t>
  </si>
  <si>
    <r>
      <t xml:space="preserve">BIO KAŠA </t>
    </r>
    <r>
      <rPr>
        <sz val="10"/>
        <color indexed="8"/>
        <rFont val="Times New Roman"/>
        <family val="1"/>
        <charset val="238"/>
      </rPr>
      <t>prosena pridobljena z luščenjem prosa, ekološko pridelana, pakirano po 1 kg, transportno pakiranje 1 kg</t>
    </r>
  </si>
  <si>
    <t xml:space="preserve">BIO KROMPIR vseh sort, zdrav, zrel, sortno značilnega izgleda in specfičnega okusa, nerazpokan, brez poškodb, brez odvečne zunanje vlage in brez tujega vonja in okusa, brez primesi; max. 15 % odpadka, pakiran v vreče; razred I. </t>
  </si>
  <si>
    <t xml:space="preserve">Sveže meso in mesni izdelki se hranijo pri temperaturi od 0°C do +4°C. Sveže meso in mesni izdelki morajo priti do naročnika v nepretrgani hladni verigi (namensko hlajena vozila- temperatura med prevozom ne sme preseči + 7°C). Središčna T ob prevzemu mora biti od 0 do + 4 °C. 
Način pakiranja in embalaža morata biti za vsako živilo v skladu z zahtevami naročnika in vsemi veljavnimi predpisi. V kolikor je ponudnik tudi predelovalec mora imeti za obrat veljavno odločbo VURS. 
Ponudnik mora zagotoviti pravilno označevanje mesa v skladu z veljavno zakonodajo. Živila morajo imeti deklaracijo, ki mora vsebovati tudi podatke o poreklu mesa (oziroma mora biti poreklo označeno na dobavnici). 
Pri perutninskem mesu bo naročnik naročal le perutninsko meso razreda A in sicer v skupnem pakiranju. Na dobavnici morajo dobavitelji navesti ime proizvajalca in navesti razred dobavljenega mesa. Kosi morajo biti nepoškodovani, čisti, brez tujega vonja, prosti vidnih krvnih madežev, brez zdrobljenih kosti ali anatomskih deformacij, dobro izoblikovani, mesnati, prekriti s tanko plastjo maščobe. Naročnik bo naročal le sveže in ohlajeno perutninsko meso. Zamrznjeno, globoko zamrznjeno ali odmrznjeno perutninsko meso bo naročnik zavrnil. Odstopanje v teži oz. velikosti posameznega zrezka, kocke ni večje kot je razvidno iz opisa živil v obrazcu predračuna.
Vsi mesni izdelki, tudi če so narezani, morajo imeti priloženo deklaracijo.
Naročnik lahko od dobavitelja zahteva: 
- izjavo s katero lahko dokazuje poreklo izdelka oziroma njegovih surovin 
- izvide ki se nanašajo na kakovost mesa in mesnih izdelkov 
- poročila o rezultatih mikrobioloških in kemičnih analiz mesnih izdelkov 
Meso mora imeti ob dobavi videz, vonj, konsistenco in druge senzorične lastnosti, značilne za posamezno vrsto mesa. 
Velikost konfekcioniranih kosov, kock, zrezkov, mletja je določena za posamezno živilo, pri opisu živila, v obrazcu predračuna. Označba mora biti na embalaži ali na spremnem dokumentu, tako da je nedvoumno za kateri kos ali kose mesa velja. 
Meso mora biti očiščeno veznega tkiva in odvečne maščobe.
Predpakirano meso mora biti označeno v skladu s predpisom, ki ureja splošno označevanje predpakiranih živil in z drugimi predpisi, ki urejajo označevanje.
Ob dobavi mesnim izdelkom ne sme preteči več kot polovica celotnega roka uporabe. </t>
  </si>
  <si>
    <t xml:space="preserve">KAŠA ajdova pridobljena s termično obdelavo in luščenjem ajde, pakirano po 0,5- 1 kg, </t>
  </si>
  <si>
    <t xml:space="preserve">KAŠA prosena pridobljena z luščenjem prosa, pakirano po 0,5- 1 kg, </t>
  </si>
  <si>
    <t>TESTENINE VALJANI ŠIROKI REZANCI z dodatkom jajc, pakirano v PP folijo 400 -500 g</t>
  </si>
  <si>
    <t xml:space="preserve">TESTENINE GRAHAM ŠPAGETI, pakirano v PP folijo 400-500 g, </t>
  </si>
  <si>
    <t xml:space="preserve">MLETO MESO (JUNJETINA ) b.k. </t>
  </si>
  <si>
    <t xml:space="preserve">KUHANA ŠUNKA V ČREVU - I. kvaliteta, </t>
  </si>
  <si>
    <t>RAŽNJIČI IZ SVINJSKEGA MESA 100g</t>
  </si>
  <si>
    <t>HRENOVKE V NARAVNEM OVOJU TELEČJE</t>
  </si>
  <si>
    <t>ZASEKA S ČEBULO</t>
  </si>
  <si>
    <t>Puranji ražnjiči 10 dkg</t>
  </si>
  <si>
    <t>Piščančji ražnjiči 100g</t>
  </si>
  <si>
    <t>Piščančje prsi v ovitku</t>
  </si>
  <si>
    <t>3. Sklop: ZAMRZNJENE RIBE IN IZDELKI IZ RIB</t>
  </si>
  <si>
    <t>OSLIČ file, bela riba, globoko zamrznjen, file brez kosti, I. kategorija (argentinski)</t>
  </si>
  <si>
    <t>Jogurt navadi probiotični kot ego 250g</t>
  </si>
  <si>
    <t>Jogurt tekoči navadni 1.3mm 1l</t>
  </si>
  <si>
    <t>Jogurt tekoči sadni 1.3mm 1l</t>
  </si>
  <si>
    <t>Jogurt sadni  160 g 3.2mm</t>
  </si>
  <si>
    <t>Sladka smetana 3.5mm TP 1/1</t>
  </si>
  <si>
    <t>Smetana za kuhanje 0,5l</t>
  </si>
  <si>
    <t>Ribani sir 5/1</t>
  </si>
  <si>
    <t>Sir parmezan ribani 1/1</t>
  </si>
  <si>
    <t>Ribani sir 330g</t>
  </si>
  <si>
    <t>Skuta s podloženim sadjem lonček 110g</t>
  </si>
  <si>
    <t>Jogurt kot sadni napitek 250g</t>
  </si>
  <si>
    <t>Vanilijevo mleko 1l</t>
  </si>
  <si>
    <t>Čokoladno mleko TB 1/5 slim</t>
  </si>
  <si>
    <t>Mlečni sladoled v kornetu - različni okusi min.  120 g</t>
  </si>
  <si>
    <t>Mlečni sladoled v lončku /z žličko– različni okusi min. 125 g</t>
  </si>
  <si>
    <t>Mlečni sladoled na palčki oblit s čokolado – min. 65 g</t>
  </si>
  <si>
    <t xml:space="preserve">ZDROB koruzni, pakirano po 1 kg, </t>
  </si>
  <si>
    <t>Riž dolgozrnati 1.kvalitete kot Parbolait 1kg</t>
  </si>
  <si>
    <t>Riž rjavi kot parbolait 500g</t>
  </si>
  <si>
    <t>Riž kot basmati 500g</t>
  </si>
  <si>
    <t>Moka brez glutena 500g</t>
  </si>
  <si>
    <t>Zdrobovi žličniki 1,5 kg</t>
  </si>
  <si>
    <t xml:space="preserve">TESTENINE SVEDRI z dodatkom jajc, pakirano v PP folijo 500 g, </t>
  </si>
  <si>
    <t>TESTENINE POLNOZRNATI NAVIHANČKI 500g</t>
  </si>
  <si>
    <t>TESTENINE PERESNIKI,  pakiranje 5 kg</t>
  </si>
  <si>
    <t>Krof  z marmel/sladkor 60gr</t>
  </si>
  <si>
    <t>Franc. rogljič s čok.  100g</t>
  </si>
  <si>
    <t>Krof – čokoladni 80g</t>
  </si>
  <si>
    <t xml:space="preserve">Štrukelj orehov 60 gr </t>
  </si>
  <si>
    <t>Krem rezina 60 gr</t>
  </si>
  <si>
    <t>Lincer keksi 1kg</t>
  </si>
  <si>
    <t>SIROVI TORTELINI,  zamrznjeni 1 kg</t>
  </si>
  <si>
    <t>KROMPIRJEVI SVALJKI,  zamrznjeni 1 kg</t>
  </si>
  <si>
    <t>KUMARICE DELIKATESNE 4 kg</t>
  </si>
  <si>
    <r>
      <t xml:space="preserve">KORENJE  V SLANICI </t>
    </r>
    <r>
      <rPr>
        <sz val="10"/>
        <color indexed="8"/>
        <rFont val="Times New Roman"/>
        <family val="1"/>
        <charset val="238"/>
      </rPr>
      <t>pak. min 4,2kg</t>
    </r>
  </si>
  <si>
    <r>
      <rPr>
        <b/>
        <sz val="10"/>
        <color indexed="8"/>
        <rFont val="Times New Roman"/>
        <family val="1"/>
        <charset val="238"/>
      </rPr>
      <t>KORUZA V SLANIC</t>
    </r>
    <r>
      <rPr>
        <sz val="10"/>
        <color indexed="8"/>
        <rFont val="Times New Roman"/>
        <family val="1"/>
        <charset val="238"/>
      </rPr>
      <t>I 340g</t>
    </r>
  </si>
  <si>
    <t>PIRINA MOKA 1 kg</t>
  </si>
  <si>
    <t>RIŽEVO MLEKO 0,2 l</t>
  </si>
  <si>
    <t>RIŽEVO MLEKO 1 l</t>
  </si>
  <si>
    <t>KOZJE MLEKO 500 ml</t>
  </si>
  <si>
    <t>KRUH BREZ GLUTENA 400 g</t>
  </si>
  <si>
    <t>POLŽKI AGLUTEN 250g</t>
  </si>
  <si>
    <t>KRUH BREZ GLUTENA 200 g</t>
  </si>
  <si>
    <t>MOKA BREZ GLUTENA 500 g</t>
  </si>
  <si>
    <t>Kis balzamični rdeči 0,5l</t>
  </si>
  <si>
    <t>Mlečna rezina kot Kinder Pinguin 40g</t>
  </si>
  <si>
    <t>Mini rolada različni okusi oblita s čokolado 30g</t>
  </si>
  <si>
    <t xml:space="preserve">PIŠČANČJI FILE IZ EKO REJE </t>
  </si>
  <si>
    <r>
      <t xml:space="preserve">EKOLOŠKO MLEKO </t>
    </r>
    <r>
      <rPr>
        <sz val="10"/>
        <color indexed="8"/>
        <rFont val="Times New Roman"/>
        <family val="1"/>
        <charset val="238"/>
      </rPr>
      <t>polno, pasterizirano z najmanj 3,5 % mlečne maščobe, brez konzervansov in drugih aditivov, pakirano po 10 l</t>
    </r>
  </si>
  <si>
    <t>BIO MASLO 200 g</t>
  </si>
  <si>
    <t>BIO AJDOVA KAŠA 1kg</t>
  </si>
  <si>
    <t>BIOAJDOVA MOKA 0,8kg</t>
  </si>
  <si>
    <t>BIOOVSENI KOSMIČI 500g</t>
  </si>
  <si>
    <t>BIOVSENI RIŽEK 1kg</t>
  </si>
  <si>
    <t>Šalotka rdeča</t>
  </si>
  <si>
    <t>Hruške viljamovke</t>
  </si>
  <si>
    <t xml:space="preserve">Jabolka Topaz </t>
  </si>
  <si>
    <t>Orehova jedrca</t>
  </si>
  <si>
    <t>Lešniki nepraženi</t>
  </si>
  <si>
    <t>Kaki</t>
  </si>
  <si>
    <t>Suhe marelice</t>
  </si>
  <si>
    <t>Suhe slive</t>
  </si>
  <si>
    <t>Mandlji beli</t>
  </si>
  <si>
    <t>Korenje rumeno</t>
  </si>
  <si>
    <t>Bioriževi vafli s čokolado 100g</t>
  </si>
  <si>
    <t>Biosojin napitek 250ml</t>
  </si>
  <si>
    <t>Biorižev napitek 0,2l</t>
  </si>
  <si>
    <t>SKUPAJ VREDNOST CELOTNEGA SKLOPA 18</t>
  </si>
  <si>
    <t>SKUPAJ VREDNOST CELOTNEGA SKLOPA 17</t>
  </si>
  <si>
    <t>SKUPAJ VREDNOST CELOTNEGA SKLOPA 19</t>
  </si>
  <si>
    <t xml:space="preserve">Bioriževi vafli brez soli 100g  </t>
  </si>
  <si>
    <t>Biopolnozrnati špageti 500g</t>
  </si>
  <si>
    <r>
      <rPr>
        <b/>
        <sz val="10"/>
        <color indexed="8"/>
        <rFont val="Times New Roman"/>
        <family val="1"/>
        <charset val="238"/>
      </rPr>
      <t>KOMPOT ANANAS</t>
    </r>
    <r>
      <rPr>
        <sz val="10"/>
        <color indexed="8"/>
        <rFont val="Times New Roman"/>
        <family val="1"/>
        <charset val="238"/>
      </rPr>
      <t xml:space="preserve"> </t>
    </r>
    <r>
      <rPr>
        <b/>
        <sz val="10"/>
        <color indexed="8"/>
        <rFont val="Times New Roman"/>
        <family val="1"/>
        <charset val="238"/>
      </rPr>
      <t>,</t>
    </r>
    <r>
      <rPr>
        <sz val="10"/>
        <color indexed="8"/>
        <rFont val="Times New Roman"/>
        <family val="1"/>
        <charset val="238"/>
      </rPr>
      <t xml:space="preserve"> koščki; odcejene mase sadja mora biti več kot 50 % - neto masa ploda mora biti deklarirana, ne sme vsebovati tujih primesi in konzervansov, kompot naj bo pasteriziran ali steriliziran v hermetično zaprti embalaži min 2,5 kg</t>
    </r>
  </si>
  <si>
    <r>
      <rPr>
        <b/>
        <sz val="10"/>
        <color indexed="8"/>
        <rFont val="Times New Roman"/>
        <family val="1"/>
        <charset val="238"/>
      </rPr>
      <t>KOMPOT BRESKEV</t>
    </r>
    <r>
      <rPr>
        <sz val="10"/>
        <color indexed="8"/>
        <rFont val="Times New Roman"/>
        <family val="1"/>
        <charset val="238"/>
      </rPr>
      <t xml:space="preserve"> rezine ali polovice; odcejene mase sadja mora biti več kot 50 % - neto masa ploda mora biti deklarirana, ne sme vsebovati tujih primesi in konzervansov, kompot naj bo pasteriziran ali steriliziran v hermetično zaprti embalaži min 2,5 kg</t>
    </r>
  </si>
  <si>
    <t>4. Sklop: MLEKO IN MLEČNI IZDELKI</t>
  </si>
  <si>
    <t xml:space="preserve">Puding čokolada lonček150g </t>
  </si>
  <si>
    <t xml:space="preserve">Puding vanilija lonček150g </t>
  </si>
  <si>
    <t xml:space="preserve">Jogurtova smetana s sadjem 150g </t>
  </si>
  <si>
    <t xml:space="preserve">Navadni probiotični jogurt kot ego 150g </t>
  </si>
  <si>
    <t>5. Sklop: SLADOLEDI</t>
  </si>
  <si>
    <t xml:space="preserve">SKUPAJ VREDNOST CELOTNEGA SKLOPA 5: </t>
  </si>
  <si>
    <t>Kefir 180 gr 3.5mm</t>
  </si>
  <si>
    <t xml:space="preserve">Kislo mleko 180g </t>
  </si>
  <si>
    <t>SKUPAJ VREDNOST CELOTNEGA SKLOPA 6</t>
  </si>
  <si>
    <t>7. Sklop: PECIVO IN SLAŠČIČARSKI IZDELKI</t>
  </si>
  <si>
    <t>Za kruh in pekovsko pecivo naročnik zahteva, da je dnevno sveže. Kruh in pekovsko pecivo je narejeno iz moke različnih tipov, vode, kvasa in soli. Kot dodatne sestavine kruha so lahko tudi druga živila ter aditivi, ki jih opredeljujejo pravilniki. 
Izdelki morajo imeti deklaracijo. Živila morajo biti I. kvalitete. 
Kruh in pekovsko pecivo mora biti primerno pečeno, z lepo zapečeno skorjo, ne zažgan. Okus in vonj morata biti prijetna in značilna za posamezen tip kruha oziroma za vrsto pekovskega peciva, prav tako mora biti primerna tekstura kruha oziroma pekovskega peciva. 
Kruh in pekovsko pecivo morata biti embaliran v čisti embalaži, glede na zahteve tudi v ustrezni foliji. Prevoz mora biti v skladu z vsemi veljavnimi predpisi in opravljen na način, da je živilo zaščiteno pred zunanjimi vplivi. 
Na zahtevo naročnika kruh mora biti za določene lokacije dostave rezan in ustrezno pakiran.
Navedba pakiranja/ teže pri posameznih artiklih pomeni predvideno minimalno težo pakiranja /artikla. Kadar ima posamezni dobavitelj  blago pakirano v drugačni (praviloma večji) embalaži  teža pakiranja ne sme bistveno odstopati od predvidene. (praviloma največ +20%). Vrednost mora biti navedena glede na enoto v popisu blaga (npr. kg, kom, lit.....).
V primeru, da ponudnik za posamezen artikel ne bo navedel blagovne znamke oziroma proizvajalca oziroma ti ne bodo razvidni iz dodanih cenikov, bo za to vrsto blaga pri dobavi lahko fakturiral samo ceno navedeno v predračunu.Pri pekovski izdelkih mora teža kjer je navedba kos ustrezati gramaturi in ni dovoljeno odstopanje.</t>
  </si>
  <si>
    <t>Prekmurska gibanica 100g</t>
  </si>
  <si>
    <t>SKUPAJ VREDNOST CELOTNEGA SKLOPA 7:</t>
  </si>
  <si>
    <t>SKUPAJ VREDNOST CELOTNEGA SKLOPA 12</t>
  </si>
  <si>
    <t xml:space="preserve">kg </t>
  </si>
  <si>
    <r>
      <t xml:space="preserve">GRAH V ZRNJU  </t>
    </r>
    <r>
      <rPr>
        <sz val="10"/>
        <color indexed="8"/>
        <rFont val="Times New Roman"/>
        <family val="1"/>
        <charset val="238"/>
      </rPr>
      <t xml:space="preserve">pasterizirani v hermetično zaprti embalaži, pak 3 kg do 4 kg </t>
    </r>
  </si>
  <si>
    <r>
      <rPr>
        <b/>
        <sz val="10"/>
        <color indexed="8"/>
        <rFont val="Times New Roman"/>
        <family val="1"/>
        <charset val="238"/>
      </rPr>
      <t>SADNI</t>
    </r>
    <r>
      <rPr>
        <sz val="10"/>
        <color indexed="8"/>
        <rFont val="Times New Roman"/>
        <family val="1"/>
        <charset val="238"/>
      </rPr>
      <t xml:space="preserve"> </t>
    </r>
    <r>
      <rPr>
        <b/>
        <sz val="10"/>
        <color indexed="8"/>
        <rFont val="Times New Roman"/>
        <family val="1"/>
        <charset val="238"/>
      </rPr>
      <t xml:space="preserve">NEKTAR MARELICA  40 - 50 % sadni delež </t>
    </r>
    <r>
      <rPr>
        <sz val="10"/>
        <color indexed="8"/>
        <rFont val="Times New Roman"/>
        <family val="1"/>
        <charset val="238"/>
      </rPr>
      <t xml:space="preserve">brez kemičnih konzervansov, barvil in umetnih sladil z  minimalnim </t>
    </r>
    <r>
      <rPr>
        <b/>
        <sz val="10"/>
        <color indexed="8"/>
        <rFont val="Times New Roman"/>
        <family val="1"/>
        <charset val="238"/>
      </rPr>
      <t>sadnim deležem določenim za nektar</t>
    </r>
    <r>
      <rPr>
        <sz val="10"/>
        <color indexed="8"/>
        <rFont val="Times New Roman"/>
        <family val="1"/>
        <charset val="238"/>
      </rPr>
      <t>,, pakiran v tetra brik embalažo po 1 l</t>
    </r>
  </si>
  <si>
    <t>SKUPAJ VREDNOST CELOTNEGA sklopa 15</t>
  </si>
  <si>
    <t>16. Sklop: OSTALA ŽIVILA</t>
  </si>
  <si>
    <t>SKUPAJ VREDNOST CELOTNEGA SKLOPA 16</t>
  </si>
  <si>
    <t xml:space="preserve">Klemenitene </t>
  </si>
  <si>
    <t>Morski sadeži zamrznjeni</t>
  </si>
  <si>
    <t xml:space="preserve">Sir z manj maščobe- lahki (kot lahka Livada ali enakovredno) </t>
  </si>
  <si>
    <t>Mocarela v slanici 250g</t>
  </si>
  <si>
    <t>Sirni namaz 3kg</t>
  </si>
  <si>
    <t>Sirni namaz 140g  - različni okusi</t>
  </si>
  <si>
    <t xml:space="preserve">Jogurt sadni - tipa Grški 150 g </t>
  </si>
  <si>
    <t xml:space="preserve">Jogurt navadni - tipa Grški 150 g </t>
  </si>
  <si>
    <t>Mleko brez laktoze 1/1</t>
  </si>
  <si>
    <t>Trajno mleko vanilijevo. 0.2   TP</t>
  </si>
  <si>
    <t>Čokoladni minjon 60g - pakiran v papirnatem podstavku</t>
  </si>
  <si>
    <t>Ježek 60g -pakiran v papirnatem podstavku</t>
  </si>
  <si>
    <t>Sadni minjon 60g - pakiran v papirnatem podstavku</t>
  </si>
  <si>
    <t>Pita jabolčna 80 gr pakiran v papirnatem podstavku</t>
  </si>
  <si>
    <t>Pita skutina 80 gr pakiran v papirnatem podstavku</t>
  </si>
  <si>
    <t>Sadna rolada 60 gr</t>
  </si>
  <si>
    <t>Biskvit s sadjem 60g - pakiran v papirnatem podstavku</t>
  </si>
  <si>
    <t>Rogljič francoski z marm 70g - pakiran</t>
  </si>
  <si>
    <r>
      <t>MEŠANICA ZELENJAVE za juho</t>
    </r>
    <r>
      <rPr>
        <sz val="10"/>
        <rFont val="Times New Roman"/>
        <family val="1"/>
        <charset val="238"/>
      </rPr>
      <t>, zelenjava očiščena, naglo globoko ohlajena; mešanica sestavljena iz: stročji fižol lomljen (9 %), koleraba kocke (12 %), korenje kocke (28 %), por rezani (7 %), brstični ohrovt (5 %), cvetača (9 %), grah (9 %), listi in gomolji zelene (21 %); mešanica iz zdrave, čiste zelenjave, brez tujih primesi, I. kategorija, pakiranje 2,5 kg - % posameznih sestavin so okvirni, mora pa artikel ustrezati namenu uporabe</t>
    </r>
  </si>
  <si>
    <r>
      <t>RDEČA PESA TANJŠE  REZANA</t>
    </r>
    <r>
      <rPr>
        <sz val="10"/>
        <rFont val="Times New Roman"/>
        <family val="1"/>
        <charset val="238"/>
      </rPr>
      <t xml:space="preserve"> vložena, pasterizirana v hermetično zaprti embalaži, pak 670 -1 kg  </t>
    </r>
  </si>
  <si>
    <r>
      <t>KUMARICE</t>
    </r>
    <r>
      <rPr>
        <sz val="10"/>
        <rFont val="Times New Roman"/>
        <family val="1"/>
        <charset val="238"/>
      </rPr>
      <t xml:space="preserve"> vložene delikatesne, pasterizirane v hermetično zaprti embalaži  650 g - 1kg </t>
    </r>
  </si>
  <si>
    <r>
      <t xml:space="preserve">PEČENA PAPRIKA </t>
    </r>
    <r>
      <rPr>
        <sz val="10"/>
        <rFont val="Times New Roman"/>
        <family val="1"/>
        <charset val="238"/>
      </rPr>
      <t>670 g - 1 kg</t>
    </r>
  </si>
  <si>
    <r>
      <t>OLIVE</t>
    </r>
    <r>
      <rPr>
        <sz val="10"/>
        <rFont val="Times New Roman"/>
        <family val="1"/>
        <charset val="238"/>
      </rPr>
      <t xml:space="preserve"> zelene brez koščic, pasterizirane v hermetično zaprti embalaži, pakirano, 800 g </t>
    </r>
  </si>
  <si>
    <r>
      <t>OLIVE</t>
    </r>
    <r>
      <rPr>
        <sz val="10"/>
        <rFont val="Times New Roman"/>
        <family val="1"/>
        <charset val="238"/>
      </rPr>
      <t xml:space="preserve"> črne brez koščic, pasterizirane v hermetično zaprti embalaži, pakirano min 800 g</t>
    </r>
    <r>
      <rPr>
        <sz val="10"/>
        <color rgb="FFFF0000"/>
        <rFont val="Times New Roman"/>
        <family val="1"/>
        <charset val="238"/>
      </rPr>
      <t xml:space="preserve"> </t>
    </r>
  </si>
  <si>
    <r>
      <rPr>
        <b/>
        <sz val="10"/>
        <color indexed="8"/>
        <rFont val="Times New Roman"/>
        <family val="1"/>
        <charset val="238"/>
      </rPr>
      <t xml:space="preserve">SOK JABOLKO 100 % sadni delež </t>
    </r>
    <r>
      <rPr>
        <sz val="10"/>
        <color indexed="8"/>
        <rFont val="Times New Roman"/>
        <family val="1"/>
        <charset val="238"/>
      </rPr>
      <t xml:space="preserve">brez dodanega sladkorja, sadni sok brez kemičnih konzervansov, barvil in umetnih sladil, pakiran v tetra brik embalažo po 1 l </t>
    </r>
  </si>
  <si>
    <r>
      <rPr>
        <b/>
        <sz val="10"/>
        <color indexed="8"/>
        <rFont val="Times New Roman"/>
        <family val="1"/>
        <charset val="238"/>
      </rPr>
      <t xml:space="preserve">SADNI NEKTAR JAGODA 40 - 50 % sadni delež </t>
    </r>
    <r>
      <rPr>
        <b/>
        <sz val="10"/>
        <color rgb="FFFF0000"/>
        <rFont val="Times New Roman"/>
        <family val="1"/>
        <charset val="238"/>
      </rPr>
      <t xml:space="preserve">  </t>
    </r>
    <r>
      <rPr>
        <sz val="10"/>
        <color indexed="8"/>
        <rFont val="Times New Roman"/>
        <family val="1"/>
        <charset val="238"/>
      </rPr>
      <t>brez dodanega sladkorja, sadni sok brez kemičnih konzervansov, barvil in umetnih sladil, pakiran v tetra brik embalažo po 1 l</t>
    </r>
  </si>
  <si>
    <r>
      <rPr>
        <b/>
        <sz val="10"/>
        <color indexed="8"/>
        <rFont val="Times New Roman"/>
        <family val="1"/>
        <charset val="238"/>
      </rPr>
      <t xml:space="preserve">SOK BRESKEV 100 % sadni delež </t>
    </r>
    <r>
      <rPr>
        <sz val="10"/>
        <color indexed="8"/>
        <rFont val="Times New Roman"/>
        <family val="1"/>
        <charset val="238"/>
      </rPr>
      <t xml:space="preserve">brez dodanega sladkorja, sadni sok brez kemičnih konzervansov, barvil in umetnih sladil, pakiran v tetra brik embalažo </t>
    </r>
    <r>
      <rPr>
        <sz val="10"/>
        <rFont val="Times New Roman"/>
        <family val="1"/>
        <charset val="238"/>
      </rPr>
      <t>po 0.75- 1 l</t>
    </r>
  </si>
  <si>
    <r>
      <rPr>
        <b/>
        <sz val="10"/>
        <color indexed="8"/>
        <rFont val="Times New Roman"/>
        <family val="1"/>
        <charset val="238"/>
      </rPr>
      <t>SADNI</t>
    </r>
    <r>
      <rPr>
        <sz val="10"/>
        <color indexed="8"/>
        <rFont val="Times New Roman"/>
        <family val="1"/>
        <charset val="238"/>
      </rPr>
      <t xml:space="preserve"> </t>
    </r>
    <r>
      <rPr>
        <b/>
        <sz val="10"/>
        <color indexed="8"/>
        <rFont val="Times New Roman"/>
        <family val="1"/>
        <charset val="238"/>
      </rPr>
      <t>NEKTAR  ČRNI RIBEZ</t>
    </r>
    <r>
      <rPr>
        <sz val="10"/>
        <rFont val="Times New Roman"/>
        <family val="1"/>
        <charset val="238"/>
      </rPr>
      <t xml:space="preserve"> 25% SADNI DELEŽ </t>
    </r>
    <r>
      <rPr>
        <sz val="10"/>
        <color indexed="8"/>
        <rFont val="Times New Roman"/>
        <family val="1"/>
        <charset val="238"/>
      </rPr>
      <t>brez kemičnih konzervansov, barvil in umetnih sladil z minimalnim sadnim deležem določenim za nektar, pakiran v tetra brik embalažo po 1 l</t>
    </r>
  </si>
  <si>
    <r>
      <rPr>
        <b/>
        <sz val="10"/>
        <color indexed="8"/>
        <rFont val="Times New Roman"/>
        <family val="1"/>
        <charset val="238"/>
      </rPr>
      <t>SADNI</t>
    </r>
    <r>
      <rPr>
        <sz val="10"/>
        <color indexed="8"/>
        <rFont val="Times New Roman"/>
        <family val="1"/>
        <charset val="238"/>
      </rPr>
      <t xml:space="preserve"> </t>
    </r>
    <r>
      <rPr>
        <b/>
        <sz val="10"/>
        <color indexed="8"/>
        <rFont val="Times New Roman"/>
        <family val="1"/>
        <charset val="238"/>
      </rPr>
      <t>NEKTAR JABOLKA</t>
    </r>
    <r>
      <rPr>
        <sz val="10"/>
        <color indexed="8"/>
        <rFont val="Times New Roman"/>
        <family val="1"/>
        <charset val="238"/>
      </rPr>
      <t xml:space="preserve"> 50% sadni delež brez kemičnih konzervansov, barvil in umetnih sladil, pakiran v tetra brik embalažo po 1 l</t>
    </r>
  </si>
  <si>
    <r>
      <rPr>
        <b/>
        <sz val="10"/>
        <color indexed="8"/>
        <rFont val="Times New Roman"/>
        <family val="1"/>
        <charset val="238"/>
      </rPr>
      <t xml:space="preserve">SOK JABOLKO 100 % sadni delež </t>
    </r>
    <r>
      <rPr>
        <sz val="10"/>
        <color indexed="8"/>
        <rFont val="Times New Roman"/>
        <family val="1"/>
        <charset val="238"/>
      </rPr>
      <t>brez dodanega sladkorja, sadni sok brez kemičnih konzervansov, barvil in umetnih sladil, pakiran v tetra brik embalažo po</t>
    </r>
    <r>
      <rPr>
        <sz val="10"/>
        <rFont val="Times New Roman"/>
        <family val="1"/>
        <charset val="238"/>
      </rPr>
      <t xml:space="preserve"> 0,2 l </t>
    </r>
  </si>
  <si>
    <r>
      <rPr>
        <b/>
        <sz val="10"/>
        <color indexed="8"/>
        <rFont val="Times New Roman"/>
        <family val="1"/>
        <charset val="238"/>
      </rPr>
      <t xml:space="preserve">SOK ANANAS 100 % sadni delež </t>
    </r>
    <r>
      <rPr>
        <sz val="10"/>
        <color indexed="8"/>
        <rFont val="Times New Roman"/>
        <family val="1"/>
        <charset val="238"/>
      </rPr>
      <t xml:space="preserve">brez dodanega sladkorja, sadni sok brez kemičnih konzervansov, barvil in umetnih sladil, pakiran v tetra brik embalažo po 0,2 l </t>
    </r>
  </si>
  <si>
    <r>
      <rPr>
        <b/>
        <sz val="10"/>
        <color indexed="8"/>
        <rFont val="Times New Roman"/>
        <family val="1"/>
        <charset val="238"/>
      </rPr>
      <t xml:space="preserve">SOK POMARANČA 100 % sadni delež </t>
    </r>
    <r>
      <rPr>
        <sz val="10"/>
        <color indexed="8"/>
        <rFont val="Times New Roman"/>
        <family val="1"/>
        <charset val="238"/>
      </rPr>
      <t xml:space="preserve">brez dodanega sladkorja, sadni sok brez kemičnih konzervansov, barvil in umetnih sladil, pakiran v tetra brik embalažo po 0,2 l </t>
    </r>
  </si>
  <si>
    <r>
      <rPr>
        <b/>
        <sz val="10"/>
        <color indexed="8"/>
        <rFont val="Times New Roman"/>
        <family val="1"/>
        <charset val="238"/>
      </rPr>
      <t>NEKTAR JAGODA MIN 40 % sadni delež</t>
    </r>
    <r>
      <rPr>
        <b/>
        <sz val="10"/>
        <color rgb="FFFF0000"/>
        <rFont val="Times New Roman"/>
        <family val="1"/>
        <charset val="238"/>
      </rPr>
      <t xml:space="preserve"> </t>
    </r>
    <r>
      <rPr>
        <sz val="10"/>
        <color indexed="8"/>
        <rFont val="Times New Roman"/>
        <family val="1"/>
        <charset val="238"/>
      </rPr>
      <t xml:space="preserve">brez dodanega sladkorja, sadni sok brez kemičnih konzervansov, barvil in umetnih sladil, pakiran v tetra brik embalažo po 0,2 l </t>
    </r>
  </si>
  <si>
    <r>
      <rPr>
        <b/>
        <sz val="10"/>
        <color indexed="8"/>
        <rFont val="Times New Roman"/>
        <family val="1"/>
        <charset val="238"/>
      </rPr>
      <t>SADNI</t>
    </r>
    <r>
      <rPr>
        <sz val="10"/>
        <color indexed="8"/>
        <rFont val="Times New Roman"/>
        <family val="1"/>
        <charset val="238"/>
      </rPr>
      <t xml:space="preserve"> NEKTAR </t>
    </r>
    <r>
      <rPr>
        <b/>
        <sz val="10"/>
        <color indexed="8"/>
        <rFont val="Times New Roman"/>
        <family val="1"/>
        <charset val="238"/>
      </rPr>
      <t>SOK ČRNI RIBEZ</t>
    </r>
    <r>
      <rPr>
        <sz val="10"/>
        <color indexed="8"/>
        <rFont val="Times New Roman"/>
        <family val="1"/>
        <charset val="238"/>
      </rPr>
      <t xml:space="preserve"> </t>
    </r>
    <r>
      <rPr>
        <sz val="10"/>
        <rFont val="Times New Roman"/>
        <family val="1"/>
        <charset val="238"/>
      </rPr>
      <t>25% SADNI DELEŽ b</t>
    </r>
    <r>
      <rPr>
        <sz val="10"/>
        <color indexed="8"/>
        <rFont val="Times New Roman"/>
        <family val="1"/>
        <charset val="238"/>
      </rPr>
      <t>rez kemičnih konzervansov, barvil in umetnih sladil z minimalnim sadnim deležem določenim za nektar, pakiran v tetra brik embalažo po 0,2 l - priložena slamica</t>
    </r>
  </si>
  <si>
    <r>
      <rPr>
        <b/>
        <sz val="10"/>
        <color indexed="8"/>
        <rFont val="Times New Roman"/>
        <family val="1"/>
        <charset val="238"/>
      </rPr>
      <t>NEKTAR BOROVNICA</t>
    </r>
    <r>
      <rPr>
        <sz val="10"/>
        <color indexed="8"/>
        <rFont val="Times New Roman"/>
        <family val="1"/>
        <charset val="238"/>
      </rPr>
      <t xml:space="preserve"> </t>
    </r>
    <r>
      <rPr>
        <b/>
        <sz val="10"/>
        <color indexed="8"/>
        <rFont val="Times New Roman"/>
        <family val="1"/>
        <charset val="238"/>
      </rPr>
      <t xml:space="preserve">MIN 35 sadni delež </t>
    </r>
    <r>
      <rPr>
        <sz val="10"/>
        <color indexed="8"/>
        <rFont val="Times New Roman"/>
        <family val="1"/>
        <charset val="238"/>
      </rPr>
      <t xml:space="preserve">brez kemičnih konzervansov, barvil in umetnih sladilz minimalnim sadnim deležem določenim za nektar, pakiran v tetra brik embalažo po 0,2 l -   </t>
    </r>
  </si>
  <si>
    <r>
      <t>SADNI SOK JABOLKO</t>
    </r>
    <r>
      <rPr>
        <sz val="10"/>
        <color indexed="8"/>
        <rFont val="Times New Roman"/>
        <family val="1"/>
        <charset val="238"/>
      </rPr>
      <t xml:space="preserve"> 100 % brez kemičnih konzervansov, barvil in umetnih sladil z  minimalnim sadnim deležem določenim za nektar, pakiran v tetra brik embalažo po 0,2  -</t>
    </r>
  </si>
  <si>
    <r>
      <t>NEKTAR  BRESKEV</t>
    </r>
    <r>
      <rPr>
        <sz val="10"/>
        <color indexed="8"/>
        <rFont val="Times New Roman"/>
        <family val="1"/>
        <charset val="238"/>
      </rPr>
      <t xml:space="preserve"> 50% brez kemičnih konzervansov, barvil in umetnih sladil z minimalnim sadnim deležem določenim za nektar, pakiran v tetra brik embalažo po 0,2 </t>
    </r>
  </si>
  <si>
    <r>
      <rPr>
        <b/>
        <sz val="10"/>
        <color indexed="8"/>
        <rFont val="Times New Roman"/>
        <family val="1"/>
        <charset val="238"/>
      </rPr>
      <t xml:space="preserve">NEKTAR MARELICA 50 % sadni delž </t>
    </r>
    <r>
      <rPr>
        <sz val="10"/>
        <color indexed="8"/>
        <rFont val="Times New Roman"/>
        <family val="1"/>
        <charset val="238"/>
      </rPr>
      <t xml:space="preserve">brez kemičnih konzervansov, barvil in umetnih sladil z  minimalnim sadnim deležem določenim za nektar, pakiran v tetra brik embalažo po 0,2 </t>
    </r>
  </si>
  <si>
    <r>
      <rPr>
        <b/>
        <sz val="10"/>
        <color indexed="8"/>
        <rFont val="Times New Roman"/>
        <family val="1"/>
        <charset val="238"/>
      </rPr>
      <t>SADNI</t>
    </r>
    <r>
      <rPr>
        <sz val="10"/>
        <color indexed="8"/>
        <rFont val="Times New Roman"/>
        <family val="1"/>
        <charset val="238"/>
      </rPr>
      <t xml:space="preserve"> </t>
    </r>
    <r>
      <rPr>
        <b/>
        <sz val="10"/>
        <color indexed="8"/>
        <rFont val="Times New Roman"/>
        <family val="1"/>
        <charset val="238"/>
      </rPr>
      <t xml:space="preserve">SOK MULTIVITAMINSKI 100% </t>
    </r>
    <r>
      <rPr>
        <sz val="10"/>
        <color indexed="8"/>
        <rFont val="Times New Roman"/>
        <family val="1"/>
        <charset val="238"/>
      </rPr>
      <t xml:space="preserve"> (IZ NAJMANJ 3 VRST SADJA) brez kemičnih konzervansov, barvil in umetnih sladil z z minimalnim sadnim deležem določenim , pakiran v tetra brik embalažo po 0,2 </t>
    </r>
  </si>
  <si>
    <r>
      <t>LEDENI ČAJ - OKUS BRESKEV</t>
    </r>
    <r>
      <rPr>
        <sz val="10"/>
        <color indexed="8"/>
        <rFont val="Times New Roman"/>
        <family val="1"/>
        <charset val="238"/>
      </rPr>
      <t xml:space="preserve"> tetra brik embalažo po 0,2 l - 0,25 l </t>
    </r>
  </si>
  <si>
    <t xml:space="preserve">Poper črni mleti  -pakiranje 50 gr </t>
  </si>
  <si>
    <t xml:space="preserve">Kremni namaz porcijski- pol mlečni pol čokoladni okus porcijsko pakiranje cca 30 gr tip Viki krema ali enakovredno </t>
  </si>
  <si>
    <t xml:space="preserve">Margarina za peko do 500g kvaliteta Rame ali enakovredno </t>
  </si>
  <si>
    <t>PAŠTETA TELEČJA iz ekološko telečjega mesa, brez aditivov, nitratov, nitritov in konzervansov, z dodatkom ekoloških začimb</t>
  </si>
  <si>
    <t xml:space="preserve">Biopašteta 45g </t>
  </si>
  <si>
    <t xml:space="preserve">Biocvetlični med 450g </t>
  </si>
  <si>
    <t>Biokoruzni oblati brez glutena 110 gr</t>
  </si>
  <si>
    <t>Biopolnozrnati spirale 500g</t>
  </si>
  <si>
    <t xml:space="preserve">Biocrispy - kruh 120g </t>
  </si>
  <si>
    <t>Biorižev desert  2 x 100 gr.</t>
  </si>
  <si>
    <t>Bioriževi špageti 500 gr.</t>
  </si>
  <si>
    <t xml:space="preserve">ČOKOLADA MLEČNA 80g </t>
  </si>
  <si>
    <t xml:space="preserve">VANILIJEVI PIŠKOTI BREZ GLUTENA 175 g </t>
  </si>
  <si>
    <t xml:space="preserve">DIABETIČNA MARGARINA KOT EXSTRAVITAL 250 g </t>
  </si>
  <si>
    <t xml:space="preserve">KREKERJI Z AJDO 100 g </t>
  </si>
  <si>
    <t xml:space="preserve">KREKERJI S KVINOJO 100 g </t>
  </si>
  <si>
    <t>SOJIN DESERT 250 g (kot jogurt 2x 125 gr</t>
  </si>
  <si>
    <t>SOJIN DESERT 230 g (kot puding 2 x 115 gr - razlučni okusi)</t>
  </si>
  <si>
    <t>DIABETIČNI DŽEM 20 g (20 gr)</t>
  </si>
  <si>
    <t>BISKVIT 19.44 g  - različni okusi</t>
  </si>
  <si>
    <t>NAPITEK SOJA 250 ml (+ ostali okusi)</t>
  </si>
  <si>
    <t>KEKSI LINŠKI BREZ GLUTENA 250 g  (SO 250 GR???</t>
  </si>
  <si>
    <t>PECIVO BREZ GLUTENA 200 g (kot bombetke)</t>
  </si>
  <si>
    <t xml:space="preserve">KEKSI BREZ JAJC, MLEKA 200 g (KOT SRČKI 150 GR, </t>
  </si>
  <si>
    <t>SKUPAJ VREDNOST CELOTNEGA SKLOPA 26</t>
  </si>
  <si>
    <t>Rukola</t>
  </si>
  <si>
    <t xml:space="preserve">Bučke – mlade </t>
  </si>
  <si>
    <t xml:space="preserve">Kumare </t>
  </si>
  <si>
    <t xml:space="preserve">Rdeča redkvica </t>
  </si>
  <si>
    <t xml:space="preserve">Marelice </t>
  </si>
  <si>
    <t xml:space="preserve">Ringlo - bel </t>
  </si>
  <si>
    <r>
      <t>Jagode rdeče</t>
    </r>
    <r>
      <rPr>
        <sz val="11"/>
        <color rgb="FFFF0000"/>
        <rFont val="Times New Roman"/>
        <family val="1"/>
        <charset val="238"/>
      </rPr>
      <t xml:space="preserve"> </t>
    </r>
  </si>
  <si>
    <t xml:space="preserve">Maline </t>
  </si>
  <si>
    <r>
      <t>Ameriške borovnice</t>
    </r>
    <r>
      <rPr>
        <sz val="11"/>
        <color rgb="FFFF0000"/>
        <rFont val="Times New Roman"/>
        <family val="1"/>
        <charset val="238"/>
      </rPr>
      <t xml:space="preserve"> </t>
    </r>
  </si>
  <si>
    <t xml:space="preserve">Slive  </t>
  </si>
  <si>
    <t xml:space="preserve">Breskve </t>
  </si>
  <si>
    <t xml:space="preserve">Češnje </t>
  </si>
  <si>
    <t>Nektarine</t>
  </si>
  <si>
    <t>Indijski oreški pakirani po cca 50 g</t>
  </si>
  <si>
    <t xml:space="preserve">JUNČJE PLEČE b.k., sveže, kosi </t>
  </si>
  <si>
    <t xml:space="preserve">SVINJSKO PLEČE b.k. </t>
  </si>
  <si>
    <t>TELEČJE MESO, kare, b.k.</t>
  </si>
  <si>
    <t xml:space="preserve">TELEČJE PLEČE  b.k., kosi </t>
  </si>
  <si>
    <t>ŽREBIČEK STEGNO, b.k. I. kategorija, kosi</t>
  </si>
  <si>
    <t>ŽREBIČEK STEGNO, b.k. I. kategorija, zrezki</t>
  </si>
  <si>
    <t>MLETO MESO (SVINJINA) b.k.</t>
  </si>
  <si>
    <t>JUNEČE MESO ZA ČEVAPČIČE, PLESKAVICE, začinjeno</t>
  </si>
  <si>
    <t>ŽREBIČEK STEGNO, b.k., I. kategorija, kocke 2x2</t>
  </si>
  <si>
    <t>PICA ŠUNKA, v kosu</t>
  </si>
  <si>
    <t>ŠUNKA, kuhana</t>
  </si>
  <si>
    <t>SALAMA, poltrajna z zelenjavo</t>
  </si>
  <si>
    <t>SALAMA, poltrajna, posebna</t>
  </si>
  <si>
    <t>SALAMA, poltrajna, pariška</t>
  </si>
  <si>
    <t>SALAMA, poltrajna, šunkarica</t>
  </si>
  <si>
    <t>SALAMA, poltrajna, mortadela</t>
  </si>
  <si>
    <t>SALAMA, trajna, ogrska</t>
  </si>
  <si>
    <t xml:space="preserve">SALAMA, trajna, bavarska </t>
  </si>
  <si>
    <t>SALAMA, trajna, kmečka</t>
  </si>
  <si>
    <t>SALAMA, trajna, milanska</t>
  </si>
  <si>
    <t xml:space="preserve">SALAMA, trajna </t>
  </si>
  <si>
    <t>SVINJSKA LEDJA S FILO, s.k.</t>
  </si>
  <si>
    <t>MEŠANO MESO (50% svinj. - 50% gov.) ZA ČEVAPČIČE, PLESKAVICE, začinjeno</t>
  </si>
  <si>
    <t>KUHAN PRŠUT (v kosu)</t>
  </si>
  <si>
    <t>HRENOVKE V NARAVNEM OVOJU TELEČJE (V.P)</t>
  </si>
  <si>
    <t>HRENOVKA V NARAVNEM OVOJU SVINJSKA</t>
  </si>
  <si>
    <t>HRENOVKA V NARAVNEM OVOJU KONJSKA</t>
  </si>
  <si>
    <t>PLESKAVICE  GOVEJE MESO 80g</t>
  </si>
  <si>
    <t>PLESKAVICE (OBLIKOVANE) IZ MEŠANEGA MESA 80g</t>
  </si>
  <si>
    <t>ŠUNKA, kuhana, lahka</t>
  </si>
  <si>
    <t>ŠUNKA, dimljena, v kosu</t>
  </si>
  <si>
    <t>SVINJSKI VRAT, prekajeni, b.k.</t>
  </si>
  <si>
    <t>TATARSKI BIFTEK</t>
  </si>
  <si>
    <t>LOVSKA PEČENKA, sveže</t>
  </si>
  <si>
    <t>Puranja prsa v ovitku</t>
  </si>
  <si>
    <t>Piščančje hrenovke za hot dog</t>
  </si>
  <si>
    <t>Piščančje hrenovke s sirom</t>
  </si>
  <si>
    <t>Piščančji burger, zamrznjen</t>
  </si>
  <si>
    <t>Puranja šunkarica</t>
  </si>
  <si>
    <t>Puranja posebna salama</t>
  </si>
  <si>
    <t>Cordon blue, piščančji</t>
  </si>
  <si>
    <t>Puranja hrenovka</t>
  </si>
  <si>
    <t>Puranje krače, b.k., kocke 2x2</t>
  </si>
  <si>
    <t>Puranji file, b.k., kocke, 2x2</t>
  </si>
  <si>
    <t>Piščančji file, b.k., kocke, 2x2</t>
  </si>
  <si>
    <t>LOSOS, file, b.k., zamrznjen</t>
  </si>
  <si>
    <t>MORSKI LIST, b.k., zamrznjen</t>
  </si>
  <si>
    <t>Sadna skuta, 100g</t>
  </si>
  <si>
    <t>sadna skuta, 50g</t>
  </si>
  <si>
    <t>Surovo maslo 1.vrste 15g</t>
  </si>
  <si>
    <t>Sirni namaz 50g - različni okusi</t>
  </si>
  <si>
    <t>Sirni namaz mlečni 50g - različni okusi</t>
  </si>
  <si>
    <t>Sirni namaz mlečni 140g - različni okusi</t>
  </si>
  <si>
    <t>Sirni namaz lahk. Smet. 3kg</t>
  </si>
  <si>
    <t>Sir brez laktoze</t>
  </si>
  <si>
    <t>Kisla smetana 8kg</t>
  </si>
  <si>
    <t>Kisla smetana 400g</t>
  </si>
  <si>
    <t>Puding čok s smet lonček 125g do 200g</t>
  </si>
  <si>
    <t>Puding van s smet lonček 125g do 200g</t>
  </si>
  <si>
    <t>Jogurt sadni probiotični kot ego (več vrst) 250g</t>
  </si>
  <si>
    <t>Sir Jošt ali enakovreden, dimljeni, 45% mm, 350g</t>
  </si>
  <si>
    <t>Ribana mozzarela 5/1</t>
  </si>
  <si>
    <t>Feta sir 250g</t>
  </si>
  <si>
    <t>Sir Gauda 45 % mm, v kosu</t>
  </si>
  <si>
    <t>Sir Gauda 45 % mm, rezan</t>
  </si>
  <si>
    <t>Sir Ementaler 45% mm, v kosu</t>
  </si>
  <si>
    <t>Sir Ementaler 45% mm, rezan</t>
  </si>
  <si>
    <t>Sir Jošt, 45% mm, rezan</t>
  </si>
  <si>
    <t>Sir Jošt, 45% mm, v kosu</t>
  </si>
  <si>
    <t>Sir Edamec 45% mm, v kosu</t>
  </si>
  <si>
    <t>Sir Edamec 45% mm, rezan</t>
  </si>
  <si>
    <t>Topljeni sir, dimljen, porcijski</t>
  </si>
  <si>
    <t>Pinjenec, navadni, min 150g</t>
  </si>
  <si>
    <t>Pinjenec, sadni, min. 150g</t>
  </si>
  <si>
    <t>Sladka smetana 3.5mm TP 250g</t>
  </si>
  <si>
    <t>Sir za žar 200g</t>
  </si>
  <si>
    <t>Sir za žar 2,5kg</t>
  </si>
  <si>
    <t>Gorgonzola 150g</t>
  </si>
  <si>
    <t>BELLA PIZZA MOZZARELA 1/1 (ali enakovredno) 45%mmvss</t>
  </si>
  <si>
    <t>Jogurtni smoothie, različni okusi 250ml</t>
  </si>
  <si>
    <t>Sladoled banjica, 4l - različni okusi</t>
  </si>
  <si>
    <t>Sladoled brez mleka na palčki - min 50g</t>
  </si>
  <si>
    <t>Lučka Maxim ali enakovredno, različni okusi min 75g/100ml</t>
  </si>
  <si>
    <t>ŠTRUČKA makova  60g</t>
  </si>
  <si>
    <t>ŠTRUČKA makova  80g</t>
  </si>
  <si>
    <t>ŠTRUČKA sirova  60g</t>
  </si>
  <si>
    <t>ŠTRUČKA sirova  80g</t>
  </si>
  <si>
    <t>KAJZERICA, rezana 60g</t>
  </si>
  <si>
    <t>BOMBETA bela 60g</t>
  </si>
  <si>
    <t>MLEČNO pecivo 60g</t>
  </si>
  <si>
    <t>MLEČNO pecivo 80g</t>
  </si>
  <si>
    <t>BAVARSKO PECIVO 50g</t>
  </si>
  <si>
    <t>PREPEČENEC 330g</t>
  </si>
  <si>
    <t>DROBTINE  500g</t>
  </si>
  <si>
    <t>PRESTE 35g</t>
  </si>
  <si>
    <t>GRISINI 25g</t>
  </si>
  <si>
    <t>BLAZINICA s šunko in sirom 120g/toplo/</t>
  </si>
  <si>
    <t>HRENOVKA V TESTU 120g/toplo//</t>
  </si>
  <si>
    <t>BOMBETA, s sezamom, rezana, 60 g</t>
  </si>
  <si>
    <t>BOMBETA, s sezamom,rezana, 100 g</t>
  </si>
  <si>
    <t>KRUH OVSEN, rezan, pakiran 1/1</t>
  </si>
  <si>
    <t>KAJZERICA, rezana, 80g</t>
  </si>
  <si>
    <t>KRUH Z OVSENMI KOSMIČI, model, pakiran,rezan</t>
  </si>
  <si>
    <t>COPATA, rezana, 80g</t>
  </si>
  <si>
    <t>BOMBETA, polozrnata, rezana, 80 g</t>
  </si>
  <si>
    <t>ŠTRUČKA, (kot euro), 50g</t>
  </si>
  <si>
    <t>ŠTRUČKA, zavita (s šunko, sirom), 100g</t>
  </si>
  <si>
    <t>ČRNA ŠTRUCA, rezana pakirana 1/1</t>
  </si>
  <si>
    <t>BELA ŠTRUCA, rezana pakirana 1/1</t>
  </si>
  <si>
    <t>POLBELA ŠTRUCA, rezana pakirana 1/1</t>
  </si>
  <si>
    <t>ŽEMLJA, mala, bela rezana 60g</t>
  </si>
  <si>
    <t>ŽEMLJA BELA, 80g, rezana</t>
  </si>
  <si>
    <t>ŽEMLJA ČRNA. 60g, rezana</t>
  </si>
  <si>
    <t>ŽEMLJA ČRNA. 80g, rezana</t>
  </si>
  <si>
    <t>ŽEMLJA S SEMENI, 60g</t>
  </si>
  <si>
    <t>ŽEMLJA S SEMENI, 80g</t>
  </si>
  <si>
    <t>ŠTRUČKA POLNOZRNATA, 60g</t>
  </si>
  <si>
    <t>ŠTRUČKA POLNOZRNATA, 80g</t>
  </si>
  <si>
    <t>BOMBETA bela 80g</t>
  </si>
  <si>
    <t>BOMBETA bela 100g</t>
  </si>
  <si>
    <t>ŠTRUČKA sirova  100g</t>
  </si>
  <si>
    <t>SENDVIČ šunka sir, min 150g</t>
  </si>
  <si>
    <t>VEGI sendvič,  min 150g</t>
  </si>
  <si>
    <t>BOMBETA, s sezamom,rezan, 80g</t>
  </si>
  <si>
    <t xml:space="preserve">KRUH BRZGLUTENSKI 500g </t>
  </si>
  <si>
    <t>COPATA, rezana, 60g</t>
  </si>
  <si>
    <t xml:space="preserve">ŠTRUČKA sirova  60g (pakirana)   </t>
  </si>
  <si>
    <t xml:space="preserve">ŠTRUČKA sirova  80g (pakirana)   </t>
  </si>
  <si>
    <t xml:space="preserve">ŠTRUČKA sirova  100g (pakirana)   </t>
  </si>
  <si>
    <t>Tiramisu 80g</t>
  </si>
  <si>
    <t>Rezina škofjeloška 60 g</t>
  </si>
  <si>
    <t>Rezina škofjeloška 80 g</t>
  </si>
  <si>
    <t>Navihanček z nadevom, 60 g, različni okusi</t>
  </si>
  <si>
    <t>Navihanček z nadevom, 80 g, različni okusi</t>
  </si>
  <si>
    <t>Navihanček z nadevom, 120 g, različni okusi</t>
  </si>
  <si>
    <t>Ježek 80g -pakiran v papirnatem podstavku</t>
  </si>
  <si>
    <t>Krem rezina 80 gr</t>
  </si>
  <si>
    <t>Krem rezina 100 gr</t>
  </si>
  <si>
    <t>Buhtelj 80g</t>
  </si>
  <si>
    <t>Sadna rolada 80 gr</t>
  </si>
  <si>
    <t>Čokoladna rolada 60g</t>
  </si>
  <si>
    <t>Čokoladna rolada 80g</t>
  </si>
  <si>
    <t>Krof - čokoladni 60g</t>
  </si>
  <si>
    <t>Sirov zavitek 100 g</t>
  </si>
  <si>
    <t xml:space="preserve">Sadna kocka 80g </t>
  </si>
  <si>
    <t xml:space="preserve">Štrukelj orehov 140 gr </t>
  </si>
  <si>
    <t>Orehova potica 100gr. pakirana</t>
  </si>
  <si>
    <t>Sirov zavitek 130g</t>
  </si>
  <si>
    <t>Lešnikov kolač 80g</t>
  </si>
  <si>
    <t>malinov kolač 80g</t>
  </si>
  <si>
    <t>malinov kolač 120g</t>
  </si>
  <si>
    <t>Burek mesni 130g</t>
  </si>
  <si>
    <t>Indijanček 60g</t>
  </si>
  <si>
    <t>Indijanček 80g</t>
  </si>
  <si>
    <t>Tiramisu 60g</t>
  </si>
  <si>
    <t>KOKOS KEKSI 1kg</t>
  </si>
  <si>
    <t>DOMAČI KEKSI 1kg</t>
  </si>
  <si>
    <t>OREHOVI KEKSI 1kg</t>
  </si>
  <si>
    <t>VANILIJEVI KEKSI 1KG</t>
  </si>
  <si>
    <t>KAKAVOVI KEKSI 1kg</t>
  </si>
  <si>
    <t>ČOKOLADNI KEKSI 1kg</t>
  </si>
  <si>
    <t>ČAJNI KEKSI 1kg</t>
  </si>
  <si>
    <t>Torta sadna 60g</t>
  </si>
  <si>
    <t>Torta sadna 80g</t>
  </si>
  <si>
    <t>Torta čokoladna 60g</t>
  </si>
  <si>
    <t>Torta čokoladna 80g</t>
  </si>
  <si>
    <t>Maslen rogljič 60g</t>
  </si>
  <si>
    <t>Maslen rogljič 80g</t>
  </si>
  <si>
    <t>Pecivo oblika žepek ali enakovredno – skutin 60 gr.</t>
  </si>
  <si>
    <t>Pecivo oblika žepek ali enakovredno – skutin 80 gr.</t>
  </si>
  <si>
    <t>Pecivo - oblika žepek ali enakovredno - jabolčni 60 gr</t>
  </si>
  <si>
    <t>Pecivo - oblika rešetko ali enakovredno 60g</t>
  </si>
  <si>
    <t>Pecivo - oblika rešetko ali enakovredno 80g</t>
  </si>
  <si>
    <t>Muffin (več vrst) 60g</t>
  </si>
  <si>
    <t>Muffin (več vrst) 80g</t>
  </si>
  <si>
    <t>Košarica z nadevom - jagoda 80g</t>
  </si>
  <si>
    <t>Košarica z nadevom - jabolko 80g</t>
  </si>
  <si>
    <t>Sirov polžek 80g</t>
  </si>
  <si>
    <t>Sirov polžek 140g</t>
  </si>
  <si>
    <t>Blejska rezina 80g</t>
  </si>
  <si>
    <t>Blejska rezina 100g</t>
  </si>
  <si>
    <t>buhtelj 60g</t>
  </si>
  <si>
    <t>Prekmurska gibanica 80g</t>
  </si>
  <si>
    <t>Prekmurska gibanica 60g</t>
  </si>
  <si>
    <t xml:space="preserve">Sadna kocka 60g </t>
  </si>
  <si>
    <t>Kokosova kocka 60g</t>
  </si>
  <si>
    <t>Kokosova kocka 80g</t>
  </si>
  <si>
    <t>Rogljič francoski z marm 90g - pakiran</t>
  </si>
  <si>
    <t>Rogljič francoski z marm 100g - pakiran</t>
  </si>
  <si>
    <t>Riž dolgozrnati 1.kvalitete kot Parbolait 5kg</t>
  </si>
  <si>
    <t>Riž okroglozrnati 1. kvaliteta 1kg</t>
  </si>
  <si>
    <t>Riž okroglozrnati 1. kvaliteta 5kg</t>
  </si>
  <si>
    <t>TESTENINE 100% PIRINI SVEDRI, pakirano v PP folijo 500g</t>
  </si>
  <si>
    <t>TESTENINE PIRINI POLŠIROKI REZANCI, pakirano min 1kg</t>
  </si>
  <si>
    <t>TESTENINE POLŽKI - brez jajc, pakiranje 1kg</t>
  </si>
  <si>
    <t>SADNI CMOKI - sveži - brez konzervansov vakumsko pakirani maximalno 2kg</t>
  </si>
  <si>
    <t>BROKOLI POLPET 800g</t>
  </si>
  <si>
    <t>Kaneloni z gobovim nadevom</t>
  </si>
  <si>
    <t>Krompirjevi štruklji z drobtinami</t>
  </si>
  <si>
    <t>Kuhani zelenjavni štruklji iz vlečenega testa (več vrst)</t>
  </si>
  <si>
    <t>MESNI TORTELINI,  zamrznjeni 1 kg</t>
  </si>
  <si>
    <t>ŠPINAČNI TORTELINI,  zamrznjeni 1 kg</t>
  </si>
  <si>
    <t>CMOKI, kruhovi 1kg</t>
  </si>
  <si>
    <r>
      <rPr>
        <b/>
        <sz val="10"/>
        <color indexed="8"/>
        <rFont val="Times New Roman"/>
        <family val="1"/>
        <charset val="238"/>
      </rPr>
      <t>FIŽOL STROČJI RUMEN</t>
    </r>
    <r>
      <rPr>
        <sz val="10"/>
        <color indexed="8"/>
        <rFont val="Times New Roman"/>
        <family val="1"/>
        <charset val="238"/>
      </rPr>
      <t>, očiščen, lomljen 26 mm, naglo globoko ohlajen, I. kvaliteta, pakiranje 2,5 kg</t>
    </r>
  </si>
  <si>
    <r>
      <t>PAPRIKA</t>
    </r>
    <r>
      <rPr>
        <sz val="10"/>
        <rFont val="Times New Roman"/>
        <family val="1"/>
        <charset val="238"/>
      </rPr>
      <t xml:space="preserve"> fileti rumeni, vloženi, pasterizirani v hermetično zaprti </t>
    </r>
    <r>
      <rPr>
        <sz val="10"/>
        <color indexed="8"/>
        <rFont val="Times New Roman"/>
        <family val="1"/>
        <charset val="238"/>
      </rPr>
      <t>embalaži, pak</t>
    </r>
    <r>
      <rPr>
        <sz val="10"/>
        <color rgb="FFFF0000"/>
        <rFont val="Times New Roman"/>
        <family val="1"/>
        <charset val="238"/>
      </rPr>
      <t xml:space="preserve"> </t>
    </r>
    <r>
      <rPr>
        <sz val="10"/>
        <rFont val="Times New Roman"/>
        <family val="1"/>
        <charset val="238"/>
      </rPr>
      <t>670 -</t>
    </r>
    <r>
      <rPr>
        <sz val="10"/>
        <color indexed="8"/>
        <rFont val="Times New Roman"/>
        <family val="1"/>
        <charset val="238"/>
      </rPr>
      <t>1 kg</t>
    </r>
  </si>
  <si>
    <r>
      <t>PARADIŽNIKOV KONCENTRAT</t>
    </r>
    <r>
      <rPr>
        <sz val="10"/>
        <rFont val="Times New Roman"/>
        <family val="1"/>
        <charset val="238"/>
      </rPr>
      <t xml:space="preserve"> mezga sladka, vsebnost paradižnika min. 50 % v hermetično zaprti embalaži, 580 g </t>
    </r>
  </si>
  <si>
    <t>FIŽOL zrnje vložen rjavi, kuhana pasterizirana vrtnina, v hermetično zaprti embalaži, pakirano min 2,5kg</t>
  </si>
  <si>
    <r>
      <t xml:space="preserve">RDEČA PESA TANJŠE  REZANA </t>
    </r>
    <r>
      <rPr>
        <sz val="10"/>
        <rFont val="Times New Roman"/>
        <family val="1"/>
        <charset val="238"/>
      </rPr>
      <t>vložena, pasterizirana v hermetično zaprti embalaži, pak min 4kg</t>
    </r>
  </si>
  <si>
    <r>
      <t xml:space="preserve">GRAH V ZRNJU  </t>
    </r>
    <r>
      <rPr>
        <sz val="10"/>
        <color indexed="8"/>
        <rFont val="Times New Roman"/>
        <family val="1"/>
        <charset val="238"/>
      </rPr>
      <t>pasterizirani v hermetično zaprti embalaži, 400g - 1000g</t>
    </r>
  </si>
  <si>
    <t>Sirup ledeni čaj, 5l</t>
  </si>
  <si>
    <t>Sirup gozdni sadeži, 5l</t>
  </si>
  <si>
    <t>Sirup jabolko 5l</t>
  </si>
  <si>
    <t>SMOOTHIE, 250ml (različni okusi)</t>
  </si>
  <si>
    <t>SOK nektar sirup 18/1 za avtomate, pomaranča</t>
  </si>
  <si>
    <t>SOK nektar sirup 18/1 za avtomate, jabolko</t>
  </si>
  <si>
    <t>SOK nektar sirup 18/1 za avtomate, borovnica</t>
  </si>
  <si>
    <t>SOK nektar sirup 18/1 za avtomate, ledeni čaj</t>
  </si>
  <si>
    <t>SOK nektar sirup 18/1 za avtomate, grapefruit</t>
  </si>
  <si>
    <t>SIRUP oranža za avtomate 17,5l/1</t>
  </si>
  <si>
    <t>SIRUP limona za avtomate 17,5l/1</t>
  </si>
  <si>
    <t>SIRUP banana - kivi za avtomate 17,5l/1</t>
  </si>
  <si>
    <t>SIRUP tropski sadeži za avtomate 17,5l/1</t>
  </si>
  <si>
    <t>SIRUP borovnica za avtomate 17,5l/1</t>
  </si>
  <si>
    <r>
      <t xml:space="preserve">EKO SKUTA, </t>
    </r>
    <r>
      <rPr>
        <sz val="10"/>
        <color indexed="8"/>
        <rFont val="Times New Roman"/>
        <family val="1"/>
        <charset val="238"/>
      </rPr>
      <t>1kg</t>
    </r>
  </si>
  <si>
    <t>Solata Ledenka</t>
  </si>
  <si>
    <t>SOJINO MLEKO, 1l</t>
  </si>
  <si>
    <t>SOJINO MESO KOŠČKI, 250g</t>
  </si>
  <si>
    <t>SOJIN NADOMESTEK ZA MLETO MESO 200g</t>
  </si>
  <si>
    <t>BG koruzni zdrob 500g</t>
  </si>
  <si>
    <t>BG koruzni kosmiči 500g</t>
  </si>
  <si>
    <t>Sojin jogurt (več okusov) 2/1</t>
  </si>
  <si>
    <t>BG prepečenec 200g</t>
  </si>
  <si>
    <t>BG pšenični zdob 500g</t>
  </si>
  <si>
    <t>BG nadomestek za jajca 200g</t>
  </si>
  <si>
    <t>BG kreker 200g</t>
  </si>
  <si>
    <t>Čokoladni namaz brez mleka, jajc, soje 200g</t>
  </si>
  <si>
    <t>BG riževi vaflji, 100g</t>
  </si>
  <si>
    <t>Čičerikina moka 500g</t>
  </si>
  <si>
    <t>seitan 100g</t>
  </si>
  <si>
    <t>Rižev puding (več vrst) 2/1</t>
  </si>
  <si>
    <t>Riževo mleko z okusom 0,2l</t>
  </si>
  <si>
    <t>Vege pašteta 25g</t>
  </si>
  <si>
    <t>Tofu 200g</t>
  </si>
  <si>
    <t>Tofu dimljen 200g</t>
  </si>
  <si>
    <t>Koruzni rezanci BG, mleka, jajc</t>
  </si>
  <si>
    <t>BG jušna zakuha (malo pakiranje)</t>
  </si>
  <si>
    <t>Bio namaz (več vrst) 170g - enakovredno Granovita</t>
  </si>
  <si>
    <t>Bio naravna pašteta 200g, enakovredno Tartrex</t>
  </si>
  <si>
    <t>Bio zeliščna pašteta 200g, enakovredno Tartrex</t>
  </si>
  <si>
    <t>SOJA BURGER 2X75g</t>
  </si>
  <si>
    <t>Margarina vitagen 250ml</t>
  </si>
  <si>
    <t>KORUZNI KOSMIČI BREZ SLADKORJA 375g</t>
  </si>
  <si>
    <t>BIO POLNOZRNAT KRUH REZ PAK 0,80 KG</t>
  </si>
  <si>
    <t>BIO RŽEN MEŠ. KRUH REZ PAK 0,80 KG</t>
  </si>
  <si>
    <t>BIO POLNOZRNATA BOMBETKA 0,06 KG</t>
  </si>
  <si>
    <t>BIO POLNOZRNATA BOMBETKA 0,08 KG</t>
  </si>
  <si>
    <t>BIO RŽENO MEŠ. PECIVO 0,06 KG</t>
  </si>
  <si>
    <t>BIO RŽENO MEŠ. PECIVO 0,08 KG</t>
  </si>
  <si>
    <t>BIO POLNOZRNATA BOMBETKA S SIROM 0,06</t>
  </si>
  <si>
    <t>BIO POLNOZRNATA BOMBETKA S SIROM 0,08</t>
  </si>
  <si>
    <t>BIO KORENČKOV MEŠANI KRUH 800g</t>
  </si>
  <si>
    <t>BIO KORENČKOVO MEŠANO PEKOVSKO PECIVO 60g</t>
  </si>
  <si>
    <t>BIO KORENČKOVO MEŠANO PEKOVSKO PECIVO 80g</t>
  </si>
  <si>
    <t>BIO PICA MESNA IN SIROVA, 10X20cm, 110g</t>
  </si>
  <si>
    <t>BIO PICA, ZELENJAVNA BREZ SIRA, 10X20cm, 110g</t>
  </si>
  <si>
    <t>BIO PŠENIČNI ČRNI KRUH, REZAN, PAKIRAN 0,8kg</t>
  </si>
  <si>
    <t xml:space="preserve">BIO KORUZNI MEŠANI KRUH S SEMENI, REZ., PAK., 0,8kg </t>
  </si>
  <si>
    <t>BIO SENDVIČ KLASIK 100g</t>
  </si>
  <si>
    <t>BIO SENDVIČ KLASIK 120g</t>
  </si>
  <si>
    <t>BIO VEGE SENDVIČ 100g</t>
  </si>
  <si>
    <t>BIO VEGE SENDVIČ 120g</t>
  </si>
  <si>
    <t>BIO KAKAVOVO MEŠANO PEK. PECIVO 60g</t>
  </si>
  <si>
    <t>BIO KAKAVOVO MEŠANO PEK. PECIVO 80g</t>
  </si>
  <si>
    <t>BIO JABOLČNA PITA 80g</t>
  </si>
  <si>
    <t>BIO PICA ŽEPEK (šunka, sir) 80g</t>
  </si>
  <si>
    <t>lešnikov kolač 120g</t>
  </si>
  <si>
    <t>KRUHOVI CMOKI - sveži  - brez konzervansov - vakumsko pakirani maksimalno 2 kg</t>
  </si>
  <si>
    <t>BIO PŠENIČNI BELI KRUH Z ROZINAMI 800g</t>
  </si>
  <si>
    <t>SLADKOR, beli, kristalni, 1/1</t>
  </si>
  <si>
    <t>SLADKOR, mleti, 200 g</t>
  </si>
  <si>
    <t>SOL, morska, kuhinjska, drobno mleta, 1/1</t>
  </si>
  <si>
    <t>KAKAV, prah, 250 g</t>
  </si>
  <si>
    <t>KAKAV, zrnca, 2500 g</t>
  </si>
  <si>
    <t>KAKAV, zrnca, 5000 g</t>
  </si>
  <si>
    <t>KAVA, prava, 100 g, mleta, enakovredno kot Barcafe</t>
  </si>
  <si>
    <t>PAŠTETA, kokošja, 30 g</t>
  </si>
  <si>
    <t>TUNA, v olivnem olju, 160 g</t>
  </si>
  <si>
    <t>AJVAR, nepekoč, 1000 g</t>
  </si>
  <si>
    <t xml:space="preserve">GORČICA delikatesna 1050 g </t>
  </si>
  <si>
    <t>Čokoladne žitne kroglice 450 g, enakovredne kot Nesquick</t>
  </si>
  <si>
    <t>VANILIN SLADKOR 100 g</t>
  </si>
  <si>
    <t>KETCHUP, 1/1</t>
  </si>
  <si>
    <t>Kumina mleta 34g - kozarček</t>
  </si>
  <si>
    <t>Neskava classic 200g</t>
  </si>
  <si>
    <t>Majaron 92g - pak. V plast.</t>
  </si>
  <si>
    <t>Lovor 75g- pak. V plast.</t>
  </si>
  <si>
    <t>Riževi vaflji s čokolado, porcijski 100g</t>
  </si>
  <si>
    <t>poper, cel 42g</t>
  </si>
  <si>
    <t>Cimet 45g</t>
  </si>
  <si>
    <t>origano 12g</t>
  </si>
  <si>
    <t>Bazilika 15g</t>
  </si>
  <si>
    <t>Instant žitna kava (kot Benquick) 400g</t>
  </si>
  <si>
    <t>Čokolada v prahu 1kg</t>
  </si>
  <si>
    <t>Corn flakes 1kg</t>
  </si>
  <si>
    <t>TELEČJE STEGNO b.k., sveže, I. kategorija, rezano zrezki , potolčeni</t>
  </si>
  <si>
    <t>JUNČJE STEGNO b.k., sveže, I. kategorija, rezane kocke 2x2cm</t>
  </si>
  <si>
    <t>JUNČJE STEGNO b.k., sveže, I. kategorija, rezano zrezki, potolčeni</t>
  </si>
  <si>
    <t xml:space="preserve">SVINJSKO STEGNO b.k., sveže, I. kategorija, rezano zrezki, potolčeni </t>
  </si>
  <si>
    <t>SVINJSKI LAKS KARE b.k.</t>
  </si>
  <si>
    <t>SALAMA, poltrajna z zelenjavo, rezana</t>
  </si>
  <si>
    <t>SALAMA, poltrajna, posebna, rezana</t>
  </si>
  <si>
    <t>SALAMA, poltrajna, pariška, rezana</t>
  </si>
  <si>
    <t>SALAMA, poltrajna, šunkarica, rezana</t>
  </si>
  <si>
    <t>SALAMA, poltrajna, mortadela, rezana</t>
  </si>
  <si>
    <t>SALAMA, trajna, ogrska, rezana</t>
  </si>
  <si>
    <t xml:space="preserve">SALAMA, trajna, bavarska, rezana </t>
  </si>
  <si>
    <t>SALAMA, trajna, kmečka, rezana</t>
  </si>
  <si>
    <t>SALAMA, trajna, milanska, rezana</t>
  </si>
  <si>
    <t>SALAMA, trajna, rezana</t>
  </si>
  <si>
    <t>KUHANA ŠUNKA V ČREVU - I. kvaliteta, rezana</t>
  </si>
  <si>
    <t>Puranji file brez kosti in kože</t>
  </si>
  <si>
    <t>Puranja šunka, rezana</t>
  </si>
  <si>
    <t>Puranja šunkarica, rezana</t>
  </si>
  <si>
    <t>Puranja posebna salama, rezana</t>
  </si>
  <si>
    <t>Piščančji medaljon, zamrznjen, 100g</t>
  </si>
  <si>
    <t>Piščančje prsi v ovitku, rezano</t>
  </si>
  <si>
    <t>Piščančje posebna salama, rezano</t>
  </si>
  <si>
    <t>Jogurt navad 1,3mm lonč.180g</t>
  </si>
  <si>
    <t>Paniran sir, porcijski</t>
  </si>
  <si>
    <t>Topljeni sir za mazanje z dodatki140g -  škatlica (porcijsko zaviti)</t>
  </si>
  <si>
    <t>Sir parmezan, porcijsko pakiranje</t>
  </si>
  <si>
    <t>PISAN KRUH, v modelu, rezan, pakiran 1/1</t>
  </si>
  <si>
    <t>POLNOZRNAT KRUH, v modelu, rezan, pakiran 1/1</t>
  </si>
  <si>
    <t>KORUZNI MEŠANI KRUH, rezan, pakiran 171</t>
  </si>
  <si>
    <t>AJDOV KRUH, v modelu, rezan, pakiran 1/1</t>
  </si>
  <si>
    <t>RŽENI KRUH, v modelu, rezan, pakiran 1/1</t>
  </si>
  <si>
    <t>PIRIN KRUH, rezan, pakiran 1/1</t>
  </si>
  <si>
    <t>ŠTRUČKA hot dog rezana 100g</t>
  </si>
  <si>
    <t>ŠTRUČKA hot dog rezana 60g</t>
  </si>
  <si>
    <t>BOMBETA, polozrnata, rezana, 60 g</t>
  </si>
  <si>
    <t>DROBTINE  1kg</t>
  </si>
  <si>
    <t>DROBTINE  5kg</t>
  </si>
  <si>
    <t>KRUH, francoski, 250 g, več vrst</t>
  </si>
  <si>
    <t>Jabolčni zavitek iz vleč testa 100 g</t>
  </si>
  <si>
    <t>Jabolčni zavitek iz vleč testa 80 g</t>
  </si>
  <si>
    <t>Jabolčni zavitek iz vleč testa 60 g</t>
  </si>
  <si>
    <t>Sirov zavitek 80g</t>
  </si>
  <si>
    <t>Sirov zavitek 60g</t>
  </si>
  <si>
    <t>Burek sirov 130g</t>
  </si>
  <si>
    <t xml:space="preserve">Burek pica  130g </t>
  </si>
  <si>
    <t>Burek jabolčni 130g</t>
  </si>
  <si>
    <t>Pita jabolčna 60 gr pakiran v papirnatem podstavku</t>
  </si>
  <si>
    <t>Pita skutina 60 gr pakiran v papirnatem podstavku</t>
  </si>
  <si>
    <t>KOKOS KEKSI 350g</t>
  </si>
  <si>
    <t>DOMAČI KEKSI 350g</t>
  </si>
  <si>
    <t>ČOKOLADNI KEKSI 350g</t>
  </si>
  <si>
    <t>ČAJNI KEKSI 350g</t>
  </si>
  <si>
    <t>OREHOVI KEKSI 350g</t>
  </si>
  <si>
    <t>KAKAVOVI KEKSI 350g</t>
  </si>
  <si>
    <t>VANILIJEVI KEKSI 350g</t>
  </si>
  <si>
    <t>Čičerika 500g</t>
  </si>
  <si>
    <t>Leča 500g</t>
  </si>
  <si>
    <t>TESTENINE durum KODRASTI REZANCI brez jajc, pakirano v PP folijo 1kg</t>
  </si>
  <si>
    <t>TESTENINE durum KODRASTI REZANCI brez jajc, pakirano v PP folijo 5kg</t>
  </si>
  <si>
    <t>TESTENINE PIRINI POLŠIROKI REZANCI, pakirano min 5kg</t>
  </si>
  <si>
    <t xml:space="preserve">TESTENINE METULJČKI z dodatkom jajc, pakirano v PP folijo 1kg, </t>
  </si>
  <si>
    <t xml:space="preserve">TESTENINE METULJČKI z dodatkom jajc, pakirano v PP folijo 5kg, </t>
  </si>
  <si>
    <t>TESTENINE POLŽKI - brez jajc, pakiranje 5kg</t>
  </si>
  <si>
    <t xml:space="preserve">TESTENINE  ŠPAGETI, pakirano 5kg, </t>
  </si>
  <si>
    <t xml:space="preserve">TESTENINE  ŠPAGETI, pakirano 0,5kg, </t>
  </si>
  <si>
    <t xml:space="preserve">TESTENINE VALJANI ŠPINAČNI REZANCI, pakirano v PP folijo min 400 -500g, </t>
  </si>
  <si>
    <t>TESTENINE VALJANI AJDOVI REZANCI, pakirano v PP folijo min 400-500 g,</t>
  </si>
  <si>
    <t xml:space="preserve">TESTENINE jušne RIBANA KAŠA, pakirano v PP folijo pakirano do 1 kg </t>
  </si>
  <si>
    <t xml:space="preserve">TESTENINE jušni REZANCI - valjani; pakirano v PP folijo pakirano do 1 kg, </t>
  </si>
  <si>
    <t>TESTENINE ŠPAGETI, brez jajc, 5kg</t>
  </si>
  <si>
    <t>TESTENINE ŠPAGETI, brez jajc, 1kg</t>
  </si>
  <si>
    <t>PALAČINKE, globoko zamrznjene, min 70 g/kos,  s skutinim nadevom</t>
  </si>
  <si>
    <t>CMOKI z  nadevom, hitro zamrznjen izdelek iz krompirjevega testa z nadevom,  pakiranje 1 kg</t>
  </si>
  <si>
    <r>
      <t>ŠTRUKLJI s skutinim nadevom, hitro zamr. izdelek iz vlečenega testa z nadevom,  teža posameznega štruklja cca 100 g (</t>
    </r>
    <r>
      <rPr>
        <sz val="11"/>
        <rFont val="Calibri"/>
        <family val="2"/>
        <charset val="238"/>
      </rPr>
      <t xml:space="preserve">± 10 g), </t>
    </r>
    <r>
      <rPr>
        <sz val="11"/>
        <rFont val="Times New Roman"/>
        <family val="1"/>
        <charset val="238"/>
      </rPr>
      <t>pak. po 1 kg, sladki</t>
    </r>
  </si>
  <si>
    <r>
      <t>ŠTRUKLJI s skutinim nadevom, hitro zamr. izdelek iz vlečenega testa z nadevom,  teža posameznega štruklja cca 100 g (</t>
    </r>
    <r>
      <rPr>
        <sz val="11"/>
        <rFont val="Calibri"/>
        <family val="2"/>
        <charset val="238"/>
      </rPr>
      <t xml:space="preserve">± 10 g), </t>
    </r>
    <r>
      <rPr>
        <sz val="11"/>
        <rFont val="Times New Roman"/>
        <family val="1"/>
        <charset val="238"/>
      </rPr>
      <t>pak. po 1 kg, slani</t>
    </r>
  </si>
  <si>
    <t>KORUZNI SVALJKI, hitro zamrznjen izdelek, pakirano po 1 - 2kg</t>
  </si>
  <si>
    <t xml:space="preserve">ŠTRUKLJI, AJDOVI Z OREHI, hitro zamrznjen izdelek iz vlečenega testa z nadevom,  teža posameznega štruklja cca 100 g (± 10 g), pak. po 1 kg  </t>
  </si>
  <si>
    <r>
      <t xml:space="preserve">SADNA MARMELADA </t>
    </r>
    <r>
      <rPr>
        <sz val="10"/>
        <color indexed="8"/>
        <rFont val="Times New Roman"/>
        <family val="1"/>
        <charset val="238"/>
      </rPr>
      <t>(več vrst), 5kg</t>
    </r>
  </si>
  <si>
    <r>
      <t xml:space="preserve">SADNA MARMELADA </t>
    </r>
    <r>
      <rPr>
        <sz val="10"/>
        <color indexed="8"/>
        <rFont val="Times New Roman"/>
        <family val="1"/>
        <charset val="238"/>
      </rPr>
      <t>(več vrst), 20g</t>
    </r>
  </si>
  <si>
    <t>Sirup limona, 5l</t>
  </si>
  <si>
    <t>Sirup pomaranča, 5l</t>
  </si>
  <si>
    <t>Sirup malina, 5l</t>
  </si>
  <si>
    <t>Sirup 100% jagoda 5l</t>
  </si>
  <si>
    <t>Sirup 100%, jabolko 5l</t>
  </si>
  <si>
    <t>Sirup 100%, gozdni sadeži 5l</t>
  </si>
  <si>
    <t>Sirup 100%, bezeg 5l</t>
  </si>
  <si>
    <t>Sirup 100%, pomaranča 5l</t>
  </si>
  <si>
    <r>
      <t xml:space="preserve">ŠAMPINJONI REZANI  </t>
    </r>
    <r>
      <rPr>
        <sz val="10"/>
        <color indexed="8"/>
        <rFont val="Times New Roman"/>
        <family val="1"/>
        <charset val="238"/>
      </rPr>
      <t>v slanici, pak. 4 kg</t>
    </r>
  </si>
  <si>
    <t>Mleti poper 533g - pakirano v plat.</t>
  </si>
  <si>
    <t>Česen, zrnast 860- pakiran v plastenki</t>
  </si>
  <si>
    <t>Peteršilj, rezan, 95g pakiran v plast.</t>
  </si>
  <si>
    <t>Citronka, 500g</t>
  </si>
  <si>
    <t>Pašteta losos 45g, brez konzervansov</t>
  </si>
  <si>
    <t>Pašteta jetrna 800g</t>
  </si>
  <si>
    <t>Med cvetlični 20g</t>
  </si>
  <si>
    <t>Med cvetlični 900g</t>
  </si>
  <si>
    <t>TUNA, v olivnem olju, porcijsko pakiranje 80g</t>
  </si>
  <si>
    <t>TUNA v kosih, v olivnem olju min. 1705g</t>
  </si>
  <si>
    <t>KIS jabolčni - pakiranje 1l</t>
  </si>
  <si>
    <t xml:space="preserve">MAJONEZA, delikatesna  600 - 700g </t>
  </si>
  <si>
    <t>Muškatni orešček 50g</t>
  </si>
  <si>
    <t>Čokolešnik 1 -2 kg</t>
  </si>
  <si>
    <t>Sladki greh 450g</t>
  </si>
  <si>
    <t>HREN, delikatesni 500g</t>
  </si>
  <si>
    <t>HREN, s smetano, do 500g</t>
  </si>
  <si>
    <t>Sojina omaka, temna, 500ml</t>
  </si>
  <si>
    <t>HOLIPI do 500g</t>
  </si>
  <si>
    <t>MESNI SIR (mešani)</t>
  </si>
  <si>
    <r>
      <t xml:space="preserve">Izdelki, ki niso predpakirani, morajo biti označeni v skladu s predpisom, ki ureja označevanje živil, ki niso predpakirana in z drugimi predpisi, ki urejajo označevanje. Prehrambeni artikli iz navedene skupine morajo poleg splošnih pogojev ustrezati vsem materialnim predpisom, standardom in pogojem, ki urejajo to področje. Ponudnik mora zagotoviti dnevno dostavo blaga v transportnih sredstvih s hladilnimi napravami, ki zagotavljajo nepretrgano hladno verigo v skladu s HACCP sistemom, med 6.00 in 6.30 uro, pri čemer ni dovoljeno puščati blago zunaj pred vrati. 
Ponudnik mora naročniku ponuditi ceno, v kateri je že vključeno konfekcioniranje mesa in mesnih izdelkov na podlagi zahtev naročnika (zrezki, mleto meso, kockice, oz. po naročilu, brez kosti, vidne maščobe in veznega tkiva; narezana salama ipd., imeti pa morajo ustrezne gramature po kosih npr. hrenovke, zrezki). Ponudnik mora naročniku </t>
    </r>
    <r>
      <rPr>
        <b/>
        <u/>
        <sz val="11"/>
        <color indexed="8"/>
        <rFont val="Times New Roman"/>
        <family val="1"/>
        <charset val="238"/>
      </rPr>
      <t>dobavljati sveže, ohlajeno meso,</t>
    </r>
    <r>
      <rPr>
        <sz val="11"/>
        <color indexed="8"/>
        <rFont val="Times New Roman"/>
        <family val="1"/>
        <charset val="238"/>
      </rPr>
      <t xml:space="preserve"> ki mora biti označeno s poreklom oziroma izvorom mesa. Naročnik si pridržuje pravico od dobavitelja zahtevati potrdila o odkupu živine oz. lastni vzreji in potrdilo veterinarskega zavoda o zdravstvenem stanju pošiljke. Zamrznjeno, globoko zamrznjeno ali odmrznjeno meso bo naročnik zavrnil. Dobavitelj mora zagotoviti, da odstopanja v teži oz. velikosti posameznega zrezka, kocke niso večja, kot je razvidno iz opisa živil v obrazcu predračuna. Ne glede na vrsto mesa, naročnik zahteva očiščeno meso – 0 % odpadka. Naročnik naroča meso mlade govedine in teletine I. in II. kategorije. Pod I. kategorijo telečjega mesa je zahtevano le stegno brez bočnika in ledja. Pod I. kategorijo mlade govedine je zahtevano meso stegna brez bočnika, meso ledij brez pljučne pečenke in meso hrbta. Pod II. kategorijo je zahtevano pleče brez kosti. Svinjsko meso mora biti I. ali II. kategorije, odvisno od naročila. Pod I. kategorijo je zahtevano le stegno in ledveni del. Dobavitelj je dolžan na spremni dokumentaciji (dobavnici) označiti kategorijo dobavljenega mesa. Okus vseh mesnih izdelkov mora biti prilagojen starosti otrok (manj slani, mastni in začinjeni). Dobavitelj mesnih izdelkov mora na zahtevo naročnika posredovati naročniku poročila oz. izvide o rezultatih mikrobioloških in kemičnih analiz ponujenih izdelkov. Ostale zahteve razvidne iz razpisne dokumetacije.</t>
    </r>
  </si>
  <si>
    <t>TILAPIA, file, b.k. zamrznjen</t>
  </si>
  <si>
    <t>Ligniji patagonski - očišeni celi - zamrznjeni</t>
  </si>
  <si>
    <r>
      <t>Gramatura, volumen ponujenega živila = max ± 25</t>
    </r>
    <r>
      <rPr>
        <sz val="11"/>
        <color rgb="FFFF0000"/>
        <rFont val="Times New Roman"/>
        <family val="1"/>
        <charset val="238"/>
      </rPr>
      <t xml:space="preserve"> </t>
    </r>
    <r>
      <rPr>
        <sz val="11"/>
        <color indexed="8"/>
        <rFont val="Times New Roman"/>
        <family val="1"/>
        <charset val="238"/>
      </rPr>
      <t>% od določene enote mere (kos)</t>
    </r>
  </si>
  <si>
    <t xml:space="preserve">Mleko in mlečni izdelki morajo priti do naročnika v nepretrgani hladni verigi (namensko hlajena vozila). Način pakiranja in embalaža morata biti za vsako živilo v skladu z zahtevami naročnika in vsemi veljavnimi predpisi. Živila morajo biti I. kvalitete. Živila morajo imeti deklaracijo.
Mleko mora biti v skladu z vsemi veljavnimi predpisi in zahtevami naročnika in brez konzervansov. 
Hramba in prevoz pri temperaturi do + 8˚C. 
Jogurti morajo biti v skladu z vsemi veljavnimi predpisi in zahtevami naročnika, brez konzervansov, aditivov in umetnih sladil, po potrebi različnih okusov in z dodatkom sadja ali sadnega pripravka.. Hramba in prevoz pri temperaturi do +8°C. 
Skuta mora biti v skladu z vsemi veljavnimi predpisi in zahtevami naročnika, brez konzervansov in aditivov. Hramba in prevoz pri temperaturi od +2°C do +6°C. 
Kisla smetana mora biti v skladu z vsemi veljavnimi predpisi in zahtevami naročnika. Hramba in prevoz pri temperaturi od +2°C do +6°C. 
Maslo mora biti v skladu z vsemi veljavnimi predpisi in zahtevami naročnika. Mora biti brez konzervansov in aditivov. Hramba in prevoz pri temperaturi od +2°C do +6°C 
Siri morajo priti do naročnika v nepretrgani hladni verigi (namensko hlajena vozila). 
Način pakiranja in embalaža morata biti za vsako živilo v skladu z zahtevami naročnika in vsemi veljavnimi predpisi.
Siri morajo biti v skladu z vsemi veljavnimi predpisi in zahtevami naročnika, brez konzervansov, aditivov. Hramba in prevoz pri temperaturi do + 8˚C. Siri morajo biti za vse navedene lokacija dostave rezani in ustrezno pakirani (vakuumsko, folija,…) tako, da je rezine ob razdeljevanju možno razdeliti. Možnost dobave več vrst rezanih trdih in poltrdih sirov ob enem naročilu v enem dnevu. 
Navedba pakiranja/ teže pri posameznih artiklih pomeni predvideno minimalno težo pakiranja/artikla. Kadar ima posamezni dobavitelj  blago pakirano v drugačni (praviloma večji) embalaži  teža pakiranja ne sme bistveno odstopati od predvidene. (praviloma največ +25 %). 
Vrednost mora biti navedena glede na enoto v popisu blaga (npr. kg, kom, lit.....). 
</t>
  </si>
  <si>
    <t>Gramatura, volumen ponujenega živila = max ± 25 % od določene enote mere (kos)</t>
  </si>
  <si>
    <t>Sladko pecivo mora biti v skladu s pravilniki, konzervansi niso dovoljeni. Pakirano mora biti v ustrezni kartonski embalaži ali porcijsko v foliji. Prevoz mora biti v skladu z vsemi veljavnimi predpisi in opravljen na način, da je živilo zaščiteno pred zunanjimi vplivi. 
Naročnik je pri teži posameznih vrst izdelkov (zavitki – razni; pecivo iz listnatega testa, vlečenega testa...navedel samo najpogostejšo težo izdelkov, vendar bo potreboval tudi izdelke z drugo gramaturo  zato mora ponudnik obvezno priložiti cenike tudi za izdelke z drugačno gramaturo, ki jih ima v svojem programu in ni zajet v seznamu blaga, ter bi ga dobavitelj dobavljal pod enakimi pogoji.
Navedba pakiranja/ teže pri posameznih artiklih pomeni predvideno minimalno težo pakiranja /artikla. Kadar ima posamezni dobavitelj  blago pakirano v drugačni (praviloma večji) embalaži  teža pakiranja ne sme bistveno odstopati od predvidene. (praviloma največ +25%). Vrednost mora biti navedena glede na enoto v popisu blaga (npr. kg, kom, lit.....). Pri slaščičarskih izdelkih (npr. krof, ipd) mora teža kjer je navedba kos ustrezati gramaturi in ni dovoljeno odstopanje.</t>
  </si>
  <si>
    <t>Gramatura, volumen ponujenega živila = max ± 25 oz 50% od določene enote mere (kos)</t>
  </si>
  <si>
    <t>Pašteta tunina 27g (kot argeta ali enakovredno)</t>
  </si>
  <si>
    <t>Pašteta junior piščančja 27g (kot argeta ali eankovredno)</t>
  </si>
  <si>
    <t>Mesna lazanja pak cca 5 kg</t>
  </si>
  <si>
    <t>Šinačna lazanja pak cca 5 kg</t>
  </si>
  <si>
    <t>Limona 100% sok, - Pakiran v plastenko ali steklenico</t>
  </si>
  <si>
    <t xml:space="preserve">Kremni namaz- lešnik (tipa Nuttela ali enakovredno) veliko pakiranje cca 3kg </t>
  </si>
  <si>
    <t xml:space="preserve"> KROMPIR olupljen pakiran -cel . </t>
  </si>
  <si>
    <t xml:space="preserve"> KROMPIR olupljen pakiran - rezan koščki</t>
  </si>
  <si>
    <t>pak</t>
  </si>
  <si>
    <t>SALAMA ŠUNKARICA, kocke 1x1cm</t>
  </si>
  <si>
    <t>PREŠANA HAMBURŠKA SLANINA, kocke 1x1cm</t>
  </si>
  <si>
    <t>Piščančje meso, sveže, prsa</t>
  </si>
  <si>
    <t>Piščančje meso, sveže, bedra</t>
  </si>
  <si>
    <t>Piščančje meso, sveže, krače</t>
  </si>
  <si>
    <t>Piščančje meso, file brez kosti in kože ( zrezki)</t>
  </si>
  <si>
    <t>RIBJA KOCKA - PALČKA panirana iz filejev morskih rib, globoko zamrznjene, pakirane po cca 6 kg</t>
  </si>
  <si>
    <t>6. Sklop: KRUH, PEKOVSKO PECIVO IN SENVIČI</t>
  </si>
  <si>
    <t>RAVIOLI s sirovim nadevom, sveže polnjene testenine, pakirano cca 3kg</t>
  </si>
  <si>
    <t>RAVIOLI z mesnim nadevom, sveže polnjene testenine, pakirano cca 3kg</t>
  </si>
  <si>
    <t>TORTELINI  (kapeleti) z mesnim nadevom, sveže polnjene testenine, pakirano cca 3kg</t>
  </si>
  <si>
    <t>TORTELINI (kapeleti) s sirovim nadevom, sveže polnjene testenine, pakirano cca 3kg</t>
  </si>
  <si>
    <t>TORTELINI (kapeleti) s špinačnim nadevom, sveže polnjene testenine, pakirano cca 3kg</t>
  </si>
  <si>
    <t>Idrijski žlikrofi</t>
  </si>
  <si>
    <t>Ajdovi krapi s skuto</t>
  </si>
  <si>
    <t>Ajdovi krapi s suho hruško</t>
  </si>
  <si>
    <t>Rižev narastek pak- cca 4kg</t>
  </si>
  <si>
    <t>Cvetačni narastek pak cca 4kg</t>
  </si>
  <si>
    <t>Zelenjavni narastek pak cca 4kg</t>
  </si>
  <si>
    <t>Prosena pogoča (več vrst) pak cca 4kg</t>
  </si>
  <si>
    <t>8. Sklop: MOKA, MLEVSKI IZDELKI IN RIŽ</t>
  </si>
  <si>
    <t>SKUPAJ VREDNOST CELOTNEGA SKLOPA 8:</t>
  </si>
  <si>
    <t xml:space="preserve">9. Sklop: SUHE IN SVEŽE TESTENINE </t>
  </si>
  <si>
    <t xml:space="preserve">10. Sklop: PREDPRIPRAVLJENI IZDELKI </t>
  </si>
  <si>
    <t>SKUPAJ VREDNOST CELOTNEGA SKLOPA 10:</t>
  </si>
  <si>
    <t xml:space="preserve">11. Sklop: PREDPRIPRAVLJENE ZAMRZNJENE JEDI </t>
  </si>
  <si>
    <t>SKUPAJ VREDNOST CELOTNEGA SKLOPA 11</t>
  </si>
  <si>
    <t>12. Sklop: ZAMRZNJENA ZELENJAVA IN SADJE</t>
  </si>
  <si>
    <t>13. Sklop: KONZERVIRANO SADJE IN ZELENJAVA</t>
  </si>
  <si>
    <t xml:space="preserve">PONUDNIK MORA BREZPLAČNO ZAGOTOVITI AVTOMATE ZA TOČENJE SOKOV, NJIHOVO NAMESTITEV IN VZDRŽEVANJE TER PRIPADAJOČE KOZARCE ZA TOČENJE
</t>
  </si>
  <si>
    <t xml:space="preserve">Negazirana izvirska voda 0,5 L (Kot Dana aki enakovredno  </t>
  </si>
  <si>
    <t xml:space="preserve">Jajca, razred A, velikost L, pakirano pak 1/10 </t>
  </si>
  <si>
    <r>
      <t>Gramatura, volumen pon</t>
    </r>
    <r>
      <rPr>
        <sz val="11"/>
        <rFont val="Times New Roman"/>
        <family val="1"/>
        <charset val="238"/>
      </rPr>
      <t xml:space="preserve">ujenega živila = max ± 25 </t>
    </r>
    <r>
      <rPr>
        <sz val="11"/>
        <color indexed="8"/>
        <rFont val="Times New Roman"/>
        <family val="1"/>
        <charset val="238"/>
      </rPr>
      <t xml:space="preserve">% od določ. enote mere (kos) </t>
    </r>
  </si>
  <si>
    <r>
      <t xml:space="preserve">Bučno olje kot zvezda </t>
    </r>
    <r>
      <rPr>
        <sz val="11"/>
        <rFont val="Times New Roman"/>
        <family val="1"/>
        <charset val="238"/>
      </rPr>
      <t xml:space="preserve">1l 100% </t>
    </r>
  </si>
  <si>
    <r>
      <t xml:space="preserve">Olivno olje ekstra deviško </t>
    </r>
    <r>
      <rPr>
        <b/>
        <sz val="11"/>
        <color indexed="8"/>
        <rFont val="Times New Roman"/>
        <family val="1"/>
        <charset val="238"/>
      </rPr>
      <t>hladno stisk</t>
    </r>
    <r>
      <rPr>
        <b/>
        <sz val="11"/>
        <rFont val="Times New Roman"/>
        <family val="1"/>
        <charset val="238"/>
      </rPr>
      <t>ano</t>
    </r>
    <r>
      <rPr>
        <sz val="11"/>
        <rFont val="Times New Roman"/>
        <family val="1"/>
        <charset val="238"/>
      </rPr>
      <t xml:space="preserve"> 0,5 - 1 L</t>
    </r>
    <r>
      <rPr>
        <sz val="11"/>
        <color rgb="FFFF0000"/>
        <rFont val="Times New Roman"/>
        <family val="1"/>
        <charset val="238"/>
      </rPr>
      <t xml:space="preserve"> </t>
    </r>
  </si>
  <si>
    <r>
      <t xml:space="preserve">Hrustljave ploščice(kot cryspy kruhek) </t>
    </r>
    <r>
      <rPr>
        <sz val="11"/>
        <color rgb="FFFF0000"/>
        <rFont val="Times New Roman"/>
        <family val="1"/>
        <charset val="238"/>
      </rPr>
      <t xml:space="preserve"> </t>
    </r>
    <r>
      <rPr>
        <sz val="11"/>
        <color indexed="8"/>
        <rFont val="Times New Roman"/>
        <family val="1"/>
        <charset val="238"/>
      </rPr>
      <t xml:space="preserve">z visoko vsebnostjo prehranskih vlakninin (sestava okvirno 50% rži, 35% pšenice in rižev zdrob) 160g </t>
    </r>
  </si>
  <si>
    <t>Olje sončnično, 1/1</t>
  </si>
  <si>
    <t>Sadno žitnarezina- različni okusi 30g, enakovredno kot Frutabela</t>
  </si>
  <si>
    <t>KROMPIR PIRE INSTANT pak cca. 2500 g</t>
  </si>
  <si>
    <t>27. Sklop: EKO JABOLKA</t>
  </si>
  <si>
    <t>26. Sklop: EKO KROMPIR</t>
  </si>
  <si>
    <t>25. Sklop: EKO SVEŽE SADJE IN ZELENJAVA</t>
  </si>
  <si>
    <t>SKUPAJ VREDNOST CELOTNEGA SKLOPA 25</t>
  </si>
  <si>
    <r>
      <t xml:space="preserve">24. Sklop: OSTALA EKO </t>
    </r>
    <r>
      <rPr>
        <b/>
        <sz val="14"/>
        <color rgb="FFFF0000"/>
        <rFont val="Times New Roman"/>
        <family val="1"/>
        <charset val="238"/>
      </rPr>
      <t xml:space="preserve"> </t>
    </r>
    <r>
      <rPr>
        <b/>
        <sz val="14"/>
        <color indexed="8"/>
        <rFont val="Times New Roman"/>
        <family val="1"/>
        <charset val="238"/>
      </rPr>
      <t xml:space="preserve">ŽIVILA </t>
    </r>
  </si>
  <si>
    <t>23. Sklop: EKO ŽITA IN IZDELKI</t>
  </si>
  <si>
    <t>SKUPAJ VREDNOST CELOTNEGA SKLOPA 22</t>
  </si>
  <si>
    <t>22. Sklop: EKO KRUH IN PEKOVSKO PECIVO</t>
  </si>
  <si>
    <t>21. Sklop: EKO MLEKO IN IZDELKI</t>
  </si>
  <si>
    <t xml:space="preserve">20. Sklop: EKO MESO IN MESNI IZDELKI IN EKO PIŠČANČJE MESO  </t>
  </si>
  <si>
    <t>SKUPAJ VREDNOST CELOTNEGA SKLOPA 20</t>
  </si>
  <si>
    <t xml:space="preserve">19. Sklop: DIETNA ŽIVILA </t>
  </si>
  <si>
    <t>18. Sklop: EKO KROMPIR</t>
  </si>
  <si>
    <t>17. Sklop: SVEŽE SADJE IN ZELENJAVA, SUHO SADJE IN OREŠČKI</t>
  </si>
  <si>
    <t>Okvirne letne količine so navedene za obdobje treh mesecev, vendar je vrsta naročil posameznih artiklov v veliki meri sezonsko pogojena in se spreminja glede na sezono. Ponudnik je dolžan naročnika (predvsem tudi ob posameznem postopku odpiranja konkurence) opozoriti, če posamezen artikel v tistem obdobju ni dobavljiv (v primeru, da je dobavljil samo del sezone pa ponuditi realno dobavno ceno za tisto obdobje). Navedba cene (npr. 0,01 €) se v primeru da artikel ni dobavljiv vsaj del sezone ne šteje za ponudbeno ceno in bo naročnik v primeru, da ga ponudnik ne bo vsaj 7 dni pred rokom za oddajo ponudbe opozoril na navedeno (na nedobavljivost) takega ponudnika izločil iz postopka za posamezno obdobje odpiranja konkurence.</t>
  </si>
  <si>
    <t>14 Sklop: SADNI SOKOVI IN PIJAČE</t>
  </si>
  <si>
    <t>SKUPAJ VREDNOST CELOTNEGA sklopa 14</t>
  </si>
  <si>
    <t>15. Sklop: SIRUPI ZA AVTOMATE</t>
  </si>
  <si>
    <t>Čebula (rdeča)</t>
  </si>
  <si>
    <t>Čebula (rumena)</t>
  </si>
  <si>
    <t>Čebula (bela)</t>
  </si>
  <si>
    <t xml:space="preserve"> KROMPIR vseh sort, pakiran v vreče; razred 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</si>
</sst>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8" x14ac:knownFonts="1">
    <font>
      <sz val="11"/>
      <color indexed="8"/>
      <name val="Calibri"/>
      <family val="2"/>
      <charset val="238"/>
    </font>
    <font>
      <b/>
      <sz val="14"/>
      <color indexed="8"/>
      <name val="Times New Roman"/>
      <family val="1"/>
      <charset val="238"/>
    </font>
    <font>
      <sz val="11"/>
      <color indexed="8"/>
      <name val="Times New Roman"/>
      <family val="1"/>
      <charset val="238"/>
    </font>
    <font>
      <b/>
      <sz val="11"/>
      <color indexed="8"/>
      <name val="Times New Roman"/>
      <family val="1"/>
      <charset val="238"/>
    </font>
    <font>
      <sz val="11"/>
      <name val="Times New Roman"/>
      <family val="1"/>
      <charset val="238"/>
    </font>
    <font>
      <sz val="10"/>
      <color indexed="8"/>
      <name val="Times New Roman"/>
      <family val="1"/>
      <charset val="238"/>
    </font>
    <font>
      <b/>
      <sz val="10"/>
      <color indexed="8"/>
      <name val="Times New Roman"/>
      <family val="1"/>
      <charset val="238"/>
    </font>
    <font>
      <sz val="10"/>
      <color indexed="8"/>
      <name val="Times New Roman"/>
      <family val="1"/>
      <charset val="238"/>
    </font>
    <font>
      <sz val="12"/>
      <color indexed="8"/>
      <name val="Times New Roman"/>
      <family val="1"/>
      <charset val="238"/>
    </font>
    <font>
      <b/>
      <sz val="12"/>
      <color indexed="8"/>
      <name val="Times New Roman"/>
      <family val="1"/>
      <charset val="238"/>
    </font>
    <font>
      <sz val="10"/>
      <name val="Times New Roman"/>
      <family val="1"/>
      <charset val="238"/>
    </font>
    <font>
      <sz val="10"/>
      <color indexed="8"/>
      <name val="Calibri"/>
      <family val="2"/>
      <charset val="238"/>
    </font>
    <font>
      <sz val="8"/>
      <name val="Calibri"/>
      <family val="2"/>
      <charset val="238"/>
    </font>
    <font>
      <sz val="11"/>
      <color indexed="8"/>
      <name val="Times New Roman"/>
      <family val="1"/>
    </font>
    <font>
      <sz val="12"/>
      <color indexed="8"/>
      <name val="Calibri"/>
      <family val="2"/>
      <charset val="238"/>
    </font>
    <font>
      <sz val="12"/>
      <name val="Times New Roman"/>
      <family val="1"/>
      <charset val="238"/>
    </font>
    <font>
      <sz val="14"/>
      <color indexed="8"/>
      <name val="Times New Roman"/>
      <family val="1"/>
      <charset val="238"/>
    </font>
    <font>
      <sz val="14"/>
      <color indexed="8"/>
      <name val="Calibri"/>
      <family val="2"/>
      <charset val="238"/>
    </font>
    <font>
      <sz val="11"/>
      <color indexed="10"/>
      <name val="Calibri"/>
      <family val="2"/>
      <charset val="238"/>
    </font>
    <font>
      <b/>
      <sz val="14"/>
      <name val="Times New Roman"/>
      <family val="1"/>
      <charset val="238"/>
    </font>
    <font>
      <sz val="11"/>
      <color indexed="10"/>
      <name val="Times New Roman"/>
      <family val="1"/>
      <charset val="238"/>
    </font>
    <font>
      <b/>
      <sz val="10"/>
      <name val="Times New Roman"/>
      <family val="1"/>
      <charset val="238"/>
    </font>
    <font>
      <sz val="11"/>
      <name val="Calibri"/>
      <family val="2"/>
      <charset val="238"/>
    </font>
    <font>
      <b/>
      <u/>
      <sz val="11"/>
      <color indexed="8"/>
      <name val="Times New Roman"/>
      <family val="1"/>
      <charset val="238"/>
    </font>
    <font>
      <sz val="11"/>
      <color indexed="8"/>
      <name val="Calibri"/>
      <family val="2"/>
      <charset val="238"/>
    </font>
    <font>
      <u/>
      <sz val="11"/>
      <color indexed="8"/>
      <name val="Times New Roman"/>
      <family val="1"/>
      <charset val="238"/>
    </font>
    <font>
      <sz val="10"/>
      <color rgb="FFFF0000"/>
      <name val="Times New Roman"/>
      <family val="1"/>
      <charset val="238"/>
    </font>
    <font>
      <b/>
      <sz val="10"/>
      <color rgb="FFFF0000"/>
      <name val="Times New Roman"/>
      <family val="1"/>
      <charset val="238"/>
    </font>
    <font>
      <sz val="11"/>
      <color rgb="FFFF0000"/>
      <name val="Times New Roman"/>
      <family val="1"/>
      <charset val="238"/>
    </font>
    <font>
      <b/>
      <sz val="14"/>
      <color rgb="FFFF0000"/>
      <name val="Times New Roman"/>
      <family val="1"/>
      <charset val="238"/>
    </font>
    <font>
      <sz val="11"/>
      <color rgb="FFFF0000"/>
      <name val="Calibri"/>
      <family val="2"/>
      <charset val="238"/>
    </font>
    <font>
      <b/>
      <sz val="11"/>
      <name val="Times New Roman"/>
      <family val="1"/>
      <charset val="238"/>
    </font>
    <font>
      <sz val="10"/>
      <name val="Tahoma"/>
      <family val="2"/>
      <charset val="238"/>
    </font>
    <font>
      <sz val="8"/>
      <color indexed="8"/>
      <name val="Palatino Linotype"/>
      <family val="1"/>
      <charset val="238"/>
    </font>
    <font>
      <sz val="8"/>
      <name val="Palatino Linotype"/>
      <family val="1"/>
      <charset val="238"/>
    </font>
    <font>
      <b/>
      <sz val="8"/>
      <name val="Palatino Linotype"/>
      <family val="1"/>
      <charset val="238"/>
    </font>
    <font>
      <sz val="10"/>
      <color indexed="8"/>
      <name val="Palatino Linotype"/>
      <family val="1"/>
      <charset val="238"/>
    </font>
    <font>
      <sz val="10"/>
      <name val="Palatino Linotype"/>
      <family val="1"/>
      <charset val="238"/>
    </font>
  </fonts>
  <fills count="13">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11"/>
        <bgColor indexed="64"/>
      </patternFill>
    </fill>
    <fill>
      <patternFill patternType="solid">
        <fgColor indexed="26"/>
        <bgColor indexed="64"/>
      </patternFill>
    </fill>
    <fill>
      <patternFill patternType="solid">
        <fgColor rgb="FFFFFF66"/>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CC99"/>
        <bgColor indexed="64"/>
      </patternFill>
    </fill>
    <fill>
      <patternFill patternType="solid">
        <fgColor rgb="FF00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32" fillId="0" borderId="0"/>
  </cellStyleXfs>
  <cellXfs count="565">
    <xf numFmtId="0" fontId="0" fillId="0" borderId="0" xfId="0"/>
    <xf numFmtId="0" fontId="0" fillId="0" borderId="0" xfId="0" applyAlignment="1"/>
    <xf numFmtId="0" fontId="2" fillId="0" borderId="0" xfId="0" applyFont="1" applyAlignment="1">
      <alignment horizontal="center"/>
    </xf>
    <xf numFmtId="0" fontId="2" fillId="0" borderId="0" xfId="0" applyFont="1"/>
    <xf numFmtId="0" fontId="2" fillId="0" borderId="1" xfId="0" applyFont="1" applyBorder="1" applyAlignment="1">
      <alignment horizontal="center"/>
    </xf>
    <xf numFmtId="0" fontId="2" fillId="0" borderId="2" xfId="0" applyFont="1" applyBorder="1" applyAlignment="1">
      <alignment horizontal="center"/>
    </xf>
    <xf numFmtId="0" fontId="2" fillId="0" borderId="0" xfId="0" applyFont="1" applyAlignment="1"/>
    <xf numFmtId="0" fontId="4" fillId="0" borderId="0" xfId="0" applyFont="1" applyFill="1" applyBorder="1" applyAlignment="1"/>
    <xf numFmtId="0" fontId="1" fillId="0" borderId="0" xfId="0" applyFont="1" applyAlignment="1"/>
    <xf numFmtId="0" fontId="2" fillId="0" borderId="0" xfId="0" applyFont="1" applyAlignment="1">
      <alignment horizontal="left"/>
    </xf>
    <xf numFmtId="0" fontId="2" fillId="0" borderId="1" xfId="0" applyFont="1" applyFill="1" applyBorder="1" applyAlignment="1">
      <alignment horizontal="center"/>
    </xf>
    <xf numFmtId="0" fontId="5" fillId="0" borderId="1" xfId="0" applyFont="1" applyBorder="1" applyAlignment="1">
      <alignment horizontal="justify" vertical="justify" wrapText="1"/>
    </xf>
    <xf numFmtId="0" fontId="6" fillId="0" borderId="1" xfId="0" applyFont="1" applyBorder="1" applyAlignment="1">
      <alignment horizontal="justify" vertical="justify" wrapText="1"/>
    </xf>
    <xf numFmtId="0" fontId="7"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5" fillId="0" borderId="1" xfId="0" applyFont="1" applyBorder="1" applyAlignment="1">
      <alignment horizontal="justify" wrapText="1"/>
    </xf>
    <xf numFmtId="0" fontId="6" fillId="0" borderId="1" xfId="0" applyFont="1" applyBorder="1" applyAlignment="1">
      <alignment horizontal="justify" wrapText="1"/>
    </xf>
    <xf numFmtId="0" fontId="5" fillId="0" borderId="2" xfId="0" applyFont="1" applyBorder="1" applyAlignment="1">
      <alignment horizontal="justify" vertical="justify" wrapText="1"/>
    </xf>
    <xf numFmtId="0" fontId="8" fillId="0" borderId="0" xfId="0" applyFont="1" applyAlignment="1">
      <alignment horizontal="left"/>
    </xf>
    <xf numFmtId="0" fontId="5" fillId="0" borderId="0" xfId="0" applyFont="1"/>
    <xf numFmtId="0" fontId="11" fillId="0" borderId="0" xfId="0" applyFont="1"/>
    <xf numFmtId="4" fontId="2" fillId="0" borderId="0" xfId="0" applyNumberFormat="1" applyFont="1"/>
    <xf numFmtId="4" fontId="5" fillId="0" borderId="0" xfId="0" applyNumberFormat="1" applyFont="1"/>
    <xf numFmtId="4" fontId="5" fillId="0" borderId="0" xfId="0" applyNumberFormat="1" applyFont="1" applyAlignment="1">
      <alignment horizontal="right"/>
    </xf>
    <xf numFmtId="3" fontId="2" fillId="0" borderId="1" xfId="0" applyNumberFormat="1" applyFont="1" applyBorder="1" applyAlignment="1">
      <alignment horizontal="center"/>
    </xf>
    <xf numFmtId="4" fontId="0" fillId="0" borderId="0" xfId="0" applyNumberFormat="1"/>
    <xf numFmtId="3" fontId="2" fillId="0" borderId="0" xfId="0" applyNumberFormat="1" applyFont="1"/>
    <xf numFmtId="3" fontId="0" fillId="0" borderId="0" xfId="0" applyNumberFormat="1"/>
    <xf numFmtId="3" fontId="2" fillId="0" borderId="2" xfId="0" applyNumberFormat="1" applyFont="1" applyBorder="1" applyAlignment="1">
      <alignment horizontal="center"/>
    </xf>
    <xf numFmtId="3" fontId="2" fillId="0" borderId="1" xfId="0" applyNumberFormat="1" applyFont="1" applyFill="1" applyBorder="1" applyAlignment="1">
      <alignment horizontal="center"/>
    </xf>
    <xf numFmtId="0" fontId="1" fillId="0" borderId="0" xfId="0" applyFont="1" applyAlignment="1">
      <alignment horizontal="center"/>
    </xf>
    <xf numFmtId="0" fontId="2" fillId="0" borderId="0" xfId="0" applyFont="1" applyAlignment="1">
      <alignment horizontal="justify" vertical="justify" wrapText="1"/>
    </xf>
    <xf numFmtId="4" fontId="8" fillId="0" borderId="0" xfId="0" applyNumberFormat="1" applyFont="1" applyAlignment="1">
      <alignment horizontal="right"/>
    </xf>
    <xf numFmtId="0" fontId="5" fillId="0" borderId="0" xfId="0" applyFont="1" applyBorder="1" applyAlignment="1">
      <alignment horizontal="justify" wrapText="1"/>
    </xf>
    <xf numFmtId="0" fontId="2" fillId="0" borderId="0" xfId="0" applyFont="1" applyBorder="1" applyAlignment="1">
      <alignment horizontal="center"/>
    </xf>
    <xf numFmtId="4" fontId="5" fillId="0" borderId="0" xfId="0" applyNumberFormat="1" applyFont="1" applyBorder="1" applyAlignment="1">
      <alignment horizontal="right"/>
    </xf>
    <xf numFmtId="0" fontId="5" fillId="0" borderId="0" xfId="0" applyFont="1" applyBorder="1" applyAlignment="1">
      <alignment horizontal="left"/>
    </xf>
    <xf numFmtId="4" fontId="6" fillId="0" borderId="0" xfId="0" applyNumberFormat="1" applyFont="1" applyBorder="1"/>
    <xf numFmtId="3" fontId="2" fillId="0" borderId="0" xfId="0" applyNumberFormat="1" applyFont="1" applyFill="1" applyBorder="1" applyAlignment="1">
      <alignment horizontal="center"/>
    </xf>
    <xf numFmtId="0" fontId="2" fillId="0" borderId="0" xfId="0" applyFont="1" applyBorder="1"/>
    <xf numFmtId="0" fontId="0" fillId="0" borderId="0" xfId="0" applyBorder="1"/>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3" xfId="0" applyFont="1" applyFill="1" applyBorder="1" applyAlignment="1">
      <alignment horizontal="center"/>
    </xf>
    <xf numFmtId="0" fontId="3" fillId="2" borderId="6" xfId="0" applyFont="1" applyFill="1" applyBorder="1" applyAlignment="1">
      <alignment horizontal="center"/>
    </xf>
    <xf numFmtId="4"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4" fontId="3" fillId="2" borderId="3" xfId="0" applyNumberFormat="1" applyFont="1" applyFill="1" applyBorder="1" applyAlignment="1">
      <alignment horizontal="center"/>
    </xf>
    <xf numFmtId="4" fontId="3" fillId="2" borderId="6" xfId="0" applyNumberFormat="1" applyFont="1" applyFill="1" applyBorder="1" applyAlignment="1">
      <alignment horizontal="center"/>
    </xf>
    <xf numFmtId="0" fontId="2" fillId="3" borderId="7" xfId="0" applyFont="1" applyFill="1" applyBorder="1" applyAlignment="1">
      <alignment horizontal="center"/>
    </xf>
    <xf numFmtId="0" fontId="2" fillId="3" borderId="4" xfId="0" applyFont="1" applyFill="1" applyBorder="1" applyAlignment="1">
      <alignment horizontal="center"/>
    </xf>
    <xf numFmtId="0" fontId="2" fillId="3" borderId="8" xfId="0" applyFont="1" applyFill="1" applyBorder="1" applyAlignment="1">
      <alignment horizontal="center"/>
    </xf>
    <xf numFmtId="0" fontId="2" fillId="3" borderId="5" xfId="0" applyFont="1" applyFill="1" applyBorder="1" applyAlignment="1">
      <alignment horizontal="center"/>
    </xf>
    <xf numFmtId="0" fontId="2" fillId="3" borderId="9" xfId="0" applyFont="1" applyFill="1" applyBorder="1" applyAlignment="1">
      <alignment horizontal="center"/>
    </xf>
    <xf numFmtId="0" fontId="2" fillId="3" borderId="3" xfId="0" applyFont="1" applyFill="1" applyBorder="1" applyAlignment="1">
      <alignment horizontal="center"/>
    </xf>
    <xf numFmtId="0" fontId="2" fillId="3" borderId="10" xfId="0" applyFont="1" applyFill="1" applyBorder="1" applyAlignment="1">
      <alignment horizontal="center"/>
    </xf>
    <xf numFmtId="0" fontId="2" fillId="3" borderId="6"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4" borderId="3" xfId="0" applyFont="1" applyFill="1" applyBorder="1" applyAlignment="1">
      <alignment horizontal="center"/>
    </xf>
    <xf numFmtId="0" fontId="2" fillId="4" borderId="6" xfId="0" applyFont="1" applyFill="1" applyBorder="1" applyAlignment="1">
      <alignment horizontal="center"/>
    </xf>
    <xf numFmtId="0" fontId="2" fillId="5" borderId="4" xfId="0" applyFont="1" applyFill="1" applyBorder="1" applyAlignment="1">
      <alignment horizontal="center"/>
    </xf>
    <xf numFmtId="4" fontId="2" fillId="5" borderId="4" xfId="0" applyNumberFormat="1" applyFont="1" applyFill="1" applyBorder="1" applyAlignment="1">
      <alignment horizontal="center"/>
    </xf>
    <xf numFmtId="0" fontId="2" fillId="5" borderId="5" xfId="0" applyFont="1" applyFill="1" applyBorder="1" applyAlignment="1">
      <alignment horizontal="center"/>
    </xf>
    <xf numFmtId="4" fontId="2" fillId="5" borderId="5" xfId="0" applyNumberFormat="1" applyFont="1" applyFill="1" applyBorder="1" applyAlignment="1">
      <alignment horizontal="center"/>
    </xf>
    <xf numFmtId="0" fontId="2" fillId="5" borderId="3" xfId="0" applyFont="1" applyFill="1" applyBorder="1" applyAlignment="1">
      <alignment horizontal="center"/>
    </xf>
    <xf numFmtId="4" fontId="2" fillId="5" borderId="3" xfId="0" applyNumberFormat="1" applyFont="1" applyFill="1" applyBorder="1" applyAlignment="1">
      <alignment horizontal="center"/>
    </xf>
    <xf numFmtId="0" fontId="2" fillId="5" borderId="6" xfId="0" applyFont="1" applyFill="1" applyBorder="1" applyAlignment="1">
      <alignment horizontal="center"/>
    </xf>
    <xf numFmtId="1" fontId="2" fillId="5" borderId="6" xfId="0" applyNumberFormat="1" applyFont="1" applyFill="1" applyBorder="1" applyAlignment="1">
      <alignment horizontal="center"/>
    </xf>
    <xf numFmtId="0" fontId="2" fillId="4" borderId="11" xfId="0" applyFont="1" applyFill="1" applyBorder="1" applyAlignment="1">
      <alignment horizontal="center"/>
    </xf>
    <xf numFmtId="0" fontId="2" fillId="4" borderId="12" xfId="0" applyFont="1" applyFill="1" applyBorder="1" applyAlignment="1">
      <alignment horizontal="center"/>
    </xf>
    <xf numFmtId="0" fontId="2" fillId="4" borderId="13" xfId="0" applyFont="1" applyFill="1" applyBorder="1" applyAlignment="1">
      <alignment horizontal="center"/>
    </xf>
    <xf numFmtId="0" fontId="2" fillId="4" borderId="14" xfId="0" applyFont="1" applyFill="1" applyBorder="1" applyAlignment="1">
      <alignment horizontal="center"/>
    </xf>
    <xf numFmtId="3" fontId="2" fillId="3" borderId="4" xfId="0" applyNumberFormat="1" applyFont="1" applyFill="1" applyBorder="1" applyAlignment="1">
      <alignment horizontal="center"/>
    </xf>
    <xf numFmtId="3" fontId="2" fillId="3" borderId="5" xfId="0" applyNumberFormat="1" applyFont="1" applyFill="1" applyBorder="1" applyAlignment="1">
      <alignment horizontal="center"/>
    </xf>
    <xf numFmtId="3" fontId="2" fillId="3" borderId="3" xfId="0" applyNumberFormat="1" applyFont="1" applyFill="1" applyBorder="1" applyAlignment="1">
      <alignment horizontal="center"/>
    </xf>
    <xf numFmtId="3" fontId="2" fillId="3" borderId="6" xfId="0" applyNumberFormat="1" applyFont="1" applyFill="1" applyBorder="1" applyAlignment="1">
      <alignment horizontal="center"/>
    </xf>
    <xf numFmtId="0" fontId="3" fillId="0" borderId="0" xfId="0" applyFont="1" applyFill="1" applyBorder="1"/>
    <xf numFmtId="3" fontId="3" fillId="0" borderId="0" xfId="0" applyNumberFormat="1" applyFont="1" applyBorder="1"/>
    <xf numFmtId="0" fontId="3" fillId="0" borderId="0" xfId="0" applyFont="1" applyBorder="1"/>
    <xf numFmtId="4" fontId="9" fillId="0" borderId="0" xfId="0" applyNumberFormat="1" applyFont="1" applyFill="1" applyBorder="1"/>
    <xf numFmtId="0" fontId="2" fillId="3" borderId="2" xfId="0" applyFont="1" applyFill="1" applyBorder="1" applyAlignment="1">
      <alignment horizontal="center"/>
    </xf>
    <xf numFmtId="0" fontId="2" fillId="3" borderId="1" xfId="0" applyFont="1" applyFill="1" applyBorder="1" applyAlignment="1">
      <alignment horizontal="center"/>
    </xf>
    <xf numFmtId="0" fontId="2" fillId="5" borderId="2" xfId="0" applyFont="1" applyFill="1" applyBorder="1" applyAlignment="1">
      <alignment horizontal="center"/>
    </xf>
    <xf numFmtId="0" fontId="2" fillId="5" borderId="1" xfId="0" applyFont="1" applyFill="1" applyBorder="1" applyAlignment="1">
      <alignment horizontal="center"/>
    </xf>
    <xf numFmtId="0" fontId="2" fillId="4" borderId="2" xfId="0" applyFont="1" applyFill="1" applyBorder="1" applyAlignment="1">
      <alignment horizontal="center"/>
    </xf>
    <xf numFmtId="0" fontId="2" fillId="4" borderId="1" xfId="0" applyFont="1" applyFill="1" applyBorder="1" applyAlignment="1">
      <alignment horizontal="center"/>
    </xf>
    <xf numFmtId="4" fontId="2" fillId="0" borderId="0" xfId="0" applyNumberFormat="1" applyFont="1" applyBorder="1"/>
    <xf numFmtId="0" fontId="3" fillId="2" borderId="2" xfId="0" applyFont="1" applyFill="1" applyBorder="1" applyAlignment="1">
      <alignment horizontal="center"/>
    </xf>
    <xf numFmtId="0" fontId="3" fillId="2" borderId="1" xfId="0" applyFont="1" applyFill="1" applyBorder="1" applyAlignment="1">
      <alignment horizontal="center"/>
    </xf>
    <xf numFmtId="0" fontId="3" fillId="0" borderId="0" xfId="0" applyFont="1" applyFill="1" applyBorder="1" applyAlignment="1">
      <alignment horizontal="left"/>
    </xf>
    <xf numFmtId="4" fontId="3" fillId="0" borderId="0" xfId="0" applyNumberFormat="1" applyFont="1" applyBorder="1"/>
    <xf numFmtId="3" fontId="0" fillId="0" borderId="0" xfId="0" applyNumberFormat="1" applyBorder="1"/>
    <xf numFmtId="0" fontId="9" fillId="0" borderId="0" xfId="0" applyFont="1" applyFill="1" applyBorder="1" applyAlignment="1">
      <alignment horizontal="left"/>
    </xf>
    <xf numFmtId="0" fontId="2" fillId="0" borderId="0" xfId="0" applyFont="1" applyAlignment="1">
      <alignment horizontal="justify" vertical="justify"/>
    </xf>
    <xf numFmtId="0" fontId="8" fillId="0" borderId="0" xfId="0" applyFont="1"/>
    <xf numFmtId="3" fontId="8" fillId="0" borderId="0" xfId="0" applyNumberFormat="1" applyFont="1"/>
    <xf numFmtId="4" fontId="8" fillId="0" borderId="0" xfId="0" applyNumberFormat="1" applyFont="1"/>
    <xf numFmtId="0" fontId="14" fillId="0" borderId="0" xfId="0" applyFont="1"/>
    <xf numFmtId="0" fontId="1" fillId="0" borderId="16" xfId="0" applyFont="1" applyBorder="1"/>
    <xf numFmtId="0" fontId="1" fillId="0" borderId="17" xfId="0" applyFont="1" applyBorder="1"/>
    <xf numFmtId="0" fontId="1" fillId="0" borderId="16" xfId="0" applyFont="1" applyFill="1" applyBorder="1" applyAlignment="1">
      <alignment horizontal="left"/>
    </xf>
    <xf numFmtId="3" fontId="1" fillId="0" borderId="0" xfId="0" applyNumberFormat="1" applyFont="1" applyAlignment="1">
      <alignment horizontal="center"/>
    </xf>
    <xf numFmtId="3" fontId="2" fillId="0" borderId="0" xfId="0" applyNumberFormat="1" applyFont="1" applyAlignment="1">
      <alignment horizontal="left"/>
    </xf>
    <xf numFmtId="0" fontId="9" fillId="0" borderId="0" xfId="0" applyFont="1" applyBorder="1"/>
    <xf numFmtId="0" fontId="15" fillId="0" borderId="0" xfId="0" applyFont="1" applyFill="1" applyBorder="1" applyAlignment="1"/>
    <xf numFmtId="0" fontId="8" fillId="0" borderId="0" xfId="0" applyFont="1" applyAlignment="1"/>
    <xf numFmtId="0" fontId="16" fillId="0" borderId="0" xfId="0" applyFont="1"/>
    <xf numFmtId="0" fontId="17" fillId="0" borderId="0" xfId="0" applyFont="1"/>
    <xf numFmtId="3" fontId="2" fillId="0" borderId="0" xfId="0" applyNumberFormat="1" applyFont="1" applyAlignment="1">
      <alignment horizontal="justify" vertical="justify"/>
    </xf>
    <xf numFmtId="3" fontId="2" fillId="0" borderId="0" xfId="0" applyNumberFormat="1" applyFont="1" applyAlignment="1">
      <alignment horizontal="justify" vertical="justify" wrapText="1"/>
    </xf>
    <xf numFmtId="3" fontId="9" fillId="0" borderId="0" xfId="0" applyNumberFormat="1" applyFont="1" applyFill="1" applyBorder="1" applyAlignment="1">
      <alignment horizontal="left"/>
    </xf>
    <xf numFmtId="3" fontId="8" fillId="0" borderId="0" xfId="0" applyNumberFormat="1" applyFont="1" applyAlignment="1">
      <alignment horizontal="left"/>
    </xf>
    <xf numFmtId="3" fontId="2" fillId="3" borderId="2" xfId="0" applyNumberFormat="1" applyFont="1" applyFill="1" applyBorder="1" applyAlignment="1">
      <alignment horizontal="center"/>
    </xf>
    <xf numFmtId="3" fontId="2" fillId="3" borderId="1" xfId="0" applyNumberFormat="1" applyFont="1" applyFill="1" applyBorder="1" applyAlignment="1">
      <alignment horizontal="center"/>
    </xf>
    <xf numFmtId="3" fontId="3" fillId="0" borderId="0" xfId="0" applyNumberFormat="1" applyFont="1" applyFill="1" applyBorder="1" applyAlignment="1">
      <alignment horizontal="left"/>
    </xf>
    <xf numFmtId="0" fontId="6" fillId="0" borderId="0" xfId="0" applyFont="1" applyBorder="1" applyAlignment="1">
      <alignment horizontal="justify" vertical="justify" wrapText="1"/>
    </xf>
    <xf numFmtId="0" fontId="1" fillId="0" borderId="0" xfId="0" applyFont="1" applyFill="1" applyBorder="1" applyAlignment="1">
      <alignment horizontal="left"/>
    </xf>
    <xf numFmtId="4" fontId="1" fillId="0" borderId="0" xfId="0" applyNumberFormat="1" applyFont="1" applyBorder="1" applyAlignment="1">
      <alignment horizontal="right"/>
    </xf>
    <xf numFmtId="0" fontId="1" fillId="0" borderId="0" xfId="0" applyFont="1" applyBorder="1"/>
    <xf numFmtId="4" fontId="1" fillId="0" borderId="0" xfId="0" applyNumberFormat="1" applyFont="1" applyFill="1" applyBorder="1"/>
    <xf numFmtId="4" fontId="16" fillId="0" borderId="0" xfId="0" applyNumberFormat="1" applyFont="1" applyFill="1" applyBorder="1"/>
    <xf numFmtId="0" fontId="6" fillId="0" borderId="18" xfId="0" applyFont="1" applyBorder="1" applyAlignment="1">
      <alignment horizontal="justify" vertical="justify" wrapText="1"/>
    </xf>
    <xf numFmtId="3" fontId="2" fillId="0" borderId="18" xfId="0" applyNumberFormat="1" applyFont="1" applyFill="1" applyBorder="1" applyAlignment="1">
      <alignment horizontal="center"/>
    </xf>
    <xf numFmtId="0" fontId="2" fillId="0" borderId="18" xfId="0" applyFont="1" applyBorder="1" applyAlignment="1">
      <alignment horizontal="center"/>
    </xf>
    <xf numFmtId="4" fontId="2" fillId="0" borderId="18" xfId="0" applyNumberFormat="1" applyFont="1" applyBorder="1"/>
    <xf numFmtId="0" fontId="2" fillId="0" borderId="18" xfId="0" applyFont="1" applyBorder="1"/>
    <xf numFmtId="0" fontId="1" fillId="0" borderId="0" xfId="0" applyFont="1" applyBorder="1" applyAlignment="1">
      <alignment horizontal="left"/>
    </xf>
    <xf numFmtId="0" fontId="1" fillId="0" borderId="0" xfId="0" applyFont="1" applyFill="1" applyBorder="1"/>
    <xf numFmtId="4" fontId="5" fillId="0" borderId="1" xfId="0" applyNumberFormat="1" applyFont="1" applyBorder="1" applyAlignment="1" applyProtection="1">
      <alignment horizontal="right"/>
      <protection locked="0"/>
    </xf>
    <xf numFmtId="0" fontId="5" fillId="0" borderId="1" xfId="0" applyFont="1" applyBorder="1" applyProtection="1">
      <protection locked="0"/>
    </xf>
    <xf numFmtId="0" fontId="5" fillId="0" borderId="1" xfId="0" applyFont="1" applyBorder="1" applyAlignment="1" applyProtection="1">
      <alignment horizontal="left"/>
      <protection locked="0"/>
    </xf>
    <xf numFmtId="0" fontId="1" fillId="0" borderId="16" xfId="0" applyFont="1" applyBorder="1" applyProtection="1">
      <protection locked="0"/>
    </xf>
    <xf numFmtId="4" fontId="1" fillId="2" borderId="19" xfId="0" applyNumberFormat="1" applyFont="1" applyFill="1" applyBorder="1" applyProtection="1">
      <protection locked="0"/>
    </xf>
    <xf numFmtId="0" fontId="1" fillId="0" borderId="17" xfId="0" applyFont="1" applyBorder="1" applyProtection="1">
      <protection locked="0"/>
    </xf>
    <xf numFmtId="4" fontId="10" fillId="0" borderId="1" xfId="0" applyNumberFormat="1" applyFont="1" applyFill="1" applyBorder="1" applyAlignment="1" applyProtection="1">
      <alignment horizontal="right"/>
      <protection locked="0"/>
    </xf>
    <xf numFmtId="0" fontId="10" fillId="0" borderId="1" xfId="0" applyFont="1" applyFill="1" applyBorder="1" applyAlignment="1" applyProtection="1">
      <alignment horizontal="left"/>
      <protection locked="0"/>
    </xf>
    <xf numFmtId="0" fontId="8" fillId="0" borderId="0" xfId="0" applyFont="1" applyProtection="1">
      <protection locked="0"/>
    </xf>
    <xf numFmtId="4" fontId="8" fillId="0" borderId="0" xfId="0" applyNumberFormat="1" applyFont="1" applyProtection="1">
      <protection locked="0"/>
    </xf>
    <xf numFmtId="0" fontId="3" fillId="0" borderId="20" xfId="0" applyFont="1" applyBorder="1" applyProtection="1">
      <protection locked="0"/>
    </xf>
    <xf numFmtId="0" fontId="2" fillId="0" borderId="21" xfId="0" applyFont="1" applyBorder="1" applyProtection="1">
      <protection locked="0"/>
    </xf>
    <xf numFmtId="0" fontId="2" fillId="0" borderId="22" xfId="0" applyFont="1" applyBorder="1" applyProtection="1">
      <protection locked="0"/>
    </xf>
    <xf numFmtId="0" fontId="2" fillId="0" borderId="23" xfId="0" applyFont="1" applyBorder="1" applyProtection="1">
      <protection locked="0"/>
    </xf>
    <xf numFmtId="4" fontId="1" fillId="0" borderId="0" xfId="0" applyNumberFormat="1" applyFont="1" applyBorder="1" applyAlignment="1" applyProtection="1">
      <alignment horizontal="right"/>
      <protection locked="0"/>
    </xf>
    <xf numFmtId="0" fontId="1" fillId="0" borderId="0" xfId="0" applyFont="1" applyBorder="1" applyProtection="1">
      <protection locked="0"/>
    </xf>
    <xf numFmtId="4" fontId="1" fillId="0" borderId="0" xfId="0" applyNumberFormat="1" applyFont="1" applyFill="1" applyBorder="1" applyProtection="1">
      <protection locked="0"/>
    </xf>
    <xf numFmtId="0" fontId="8" fillId="0" borderId="0" xfId="0" applyFont="1" applyProtection="1"/>
    <xf numFmtId="0" fontId="14" fillId="0" borderId="0" xfId="0" applyFont="1" applyProtection="1"/>
    <xf numFmtId="4" fontId="8" fillId="0" borderId="0" xfId="0" applyNumberFormat="1" applyFont="1" applyAlignment="1" applyProtection="1">
      <alignment horizontal="right"/>
    </xf>
    <xf numFmtId="0" fontId="8" fillId="0" borderId="0" xfId="0" applyFont="1" applyAlignment="1" applyProtection="1">
      <alignment horizontal="left"/>
    </xf>
    <xf numFmtId="0" fontId="16" fillId="0" borderId="0" xfId="0" applyFont="1" applyBorder="1" applyAlignment="1" applyProtection="1">
      <alignment horizontal="left"/>
      <protection locked="0"/>
    </xf>
    <xf numFmtId="0" fontId="2" fillId="0" borderId="3" xfId="0" applyFont="1" applyBorder="1" applyProtection="1">
      <protection locked="0"/>
    </xf>
    <xf numFmtId="0" fontId="2" fillId="0" borderId="1" xfId="0" applyFont="1" applyBorder="1" applyProtection="1">
      <protection locked="0"/>
    </xf>
    <xf numFmtId="0" fontId="2" fillId="0" borderId="2" xfId="0" applyFont="1" applyBorder="1" applyProtection="1">
      <protection locked="0"/>
    </xf>
    <xf numFmtId="0" fontId="1" fillId="0" borderId="16" xfId="0" applyFont="1" applyBorder="1" applyAlignment="1" applyProtection="1">
      <alignment horizontal="left"/>
      <protection locked="0"/>
    </xf>
    <xf numFmtId="4" fontId="2" fillId="0" borderId="3" xfId="0" applyNumberFormat="1" applyFont="1" applyBorder="1" applyProtection="1">
      <protection locked="0"/>
    </xf>
    <xf numFmtId="4" fontId="2" fillId="0" borderId="1" xfId="0" applyNumberFormat="1" applyFont="1" applyBorder="1" applyProtection="1">
      <protection locked="0"/>
    </xf>
    <xf numFmtId="4" fontId="2" fillId="0" borderId="2" xfId="0" applyNumberFormat="1" applyFont="1" applyBorder="1" applyProtection="1">
      <protection locked="0"/>
    </xf>
    <xf numFmtId="3" fontId="8" fillId="0" borderId="0" xfId="0" applyNumberFormat="1" applyFont="1" applyProtection="1">
      <protection locked="0"/>
    </xf>
    <xf numFmtId="4" fontId="16" fillId="2" borderId="19" xfId="0" applyNumberFormat="1" applyFont="1" applyFill="1" applyBorder="1" applyProtection="1">
      <protection locked="0"/>
    </xf>
    <xf numFmtId="4" fontId="3" fillId="0" borderId="3" xfId="0" applyNumberFormat="1" applyFont="1" applyBorder="1" applyProtection="1">
      <protection locked="0"/>
    </xf>
    <xf numFmtId="0" fontId="0" fillId="0" borderId="24" xfId="0" applyBorder="1"/>
    <xf numFmtId="0" fontId="20" fillId="0" borderId="0" xfId="0" applyFont="1"/>
    <xf numFmtId="0" fontId="18" fillId="0" borderId="0" xfId="0" applyFont="1"/>
    <xf numFmtId="0" fontId="21" fillId="0" borderId="1" xfId="0" applyFont="1" applyBorder="1" applyAlignment="1">
      <alignment horizontal="justify" vertical="justify" wrapText="1"/>
    </xf>
    <xf numFmtId="0" fontId="20" fillId="0" borderId="1" xfId="0" applyFont="1" applyBorder="1" applyProtection="1">
      <protection locked="0"/>
    </xf>
    <xf numFmtId="0" fontId="6" fillId="0" borderId="0" xfId="0" applyFont="1"/>
    <xf numFmtId="0" fontId="8" fillId="0" borderId="29" xfId="0" applyFont="1" applyFill="1" applyBorder="1" applyAlignment="1" applyProtection="1">
      <alignment horizontal="center"/>
      <protection locked="0"/>
    </xf>
    <xf numFmtId="0" fontId="2" fillId="0" borderId="28" xfId="0" applyFont="1" applyBorder="1" applyProtection="1">
      <protection locked="0"/>
    </xf>
    <xf numFmtId="0" fontId="2" fillId="0" borderId="30" xfId="0" applyFont="1" applyBorder="1" applyProtection="1">
      <protection locked="0"/>
    </xf>
    <xf numFmtId="0" fontId="1" fillId="0" borderId="25" xfId="0" applyFont="1" applyBorder="1"/>
    <xf numFmtId="4" fontId="1" fillId="2" borderId="31" xfId="0" applyNumberFormat="1" applyFont="1" applyFill="1" applyBorder="1" applyProtection="1">
      <protection locked="0"/>
    </xf>
    <xf numFmtId="0" fontId="0" fillId="0" borderId="1" xfId="0" applyBorder="1"/>
    <xf numFmtId="0" fontId="2" fillId="0" borderId="1" xfId="0" applyFont="1" applyBorder="1"/>
    <xf numFmtId="0" fontId="2" fillId="0" borderId="29" xfId="0" applyFont="1" applyBorder="1" applyProtection="1">
      <protection locked="0"/>
    </xf>
    <xf numFmtId="0" fontId="8" fillId="0" borderId="3" xfId="0" applyFont="1" applyFill="1" applyBorder="1" applyAlignment="1" applyProtection="1">
      <alignment horizontal="left"/>
      <protection locked="0"/>
    </xf>
    <xf numFmtId="4" fontId="1" fillId="2" borderId="19" xfId="0" applyNumberFormat="1" applyFont="1" applyFill="1" applyBorder="1" applyAlignment="1" applyProtection="1">
      <alignment horizontal="right"/>
      <protection locked="0"/>
    </xf>
    <xf numFmtId="0" fontId="3" fillId="0" borderId="0" xfId="0" applyFont="1" applyAlignment="1">
      <alignment horizontal="left"/>
    </xf>
    <xf numFmtId="0" fontId="9" fillId="0" borderId="0" xfId="0" applyFont="1" applyAlignment="1">
      <alignment horizontal="left"/>
    </xf>
    <xf numFmtId="2" fontId="3" fillId="0" borderId="3" xfId="0" applyNumberFormat="1" applyFont="1" applyBorder="1" applyProtection="1">
      <protection locked="0"/>
    </xf>
    <xf numFmtId="2" fontId="1" fillId="2" borderId="19" xfId="0" applyNumberFormat="1" applyFont="1" applyFill="1" applyBorder="1" applyProtection="1">
      <protection locked="0"/>
    </xf>
    <xf numFmtId="2" fontId="8" fillId="0" borderId="3" xfId="0" applyNumberFormat="1" applyFont="1" applyFill="1" applyBorder="1" applyAlignment="1" applyProtection="1">
      <alignment horizontal="right"/>
      <protection locked="0"/>
    </xf>
    <xf numFmtId="2" fontId="3" fillId="0" borderId="1" xfId="0" applyNumberFormat="1" applyFont="1" applyBorder="1" applyProtection="1">
      <protection locked="0"/>
    </xf>
    <xf numFmtId="2" fontId="2" fillId="0" borderId="1" xfId="0" applyNumberFormat="1" applyFont="1" applyBorder="1" applyProtection="1">
      <protection locked="0"/>
    </xf>
    <xf numFmtId="0" fontId="1" fillId="0" borderId="25" xfId="0" applyFont="1" applyBorder="1" applyProtection="1">
      <protection locked="0"/>
    </xf>
    <xf numFmtId="0" fontId="1" fillId="0" borderId="26" xfId="0" applyFont="1" applyBorder="1" applyProtection="1">
      <protection locked="0"/>
    </xf>
    <xf numFmtId="4" fontId="2" fillId="0" borderId="1" xfId="0" applyNumberFormat="1" applyFont="1" applyBorder="1"/>
    <xf numFmtId="0" fontId="21" fillId="0" borderId="1" xfId="0" applyFont="1" applyBorder="1" applyAlignment="1">
      <alignment horizontal="justify" wrapText="1"/>
    </xf>
    <xf numFmtId="0" fontId="2" fillId="0" borderId="37" xfId="0" applyFont="1" applyBorder="1" applyProtection="1">
      <protection locked="0"/>
    </xf>
    <xf numFmtId="0" fontId="1" fillId="0" borderId="38" xfId="0" applyFont="1" applyBorder="1"/>
    <xf numFmtId="0" fontId="2" fillId="0" borderId="0" xfId="0" applyFont="1" applyAlignment="1">
      <alignment horizontal="justify" vertical="justify" wrapText="1"/>
    </xf>
    <xf numFmtId="0" fontId="1" fillId="0" borderId="0" xfId="0" applyFont="1" applyAlignment="1">
      <alignment horizontal="center"/>
    </xf>
    <xf numFmtId="0" fontId="8" fillId="0" borderId="0" xfId="0" applyFont="1" applyAlignment="1" applyProtection="1">
      <alignment horizontal="left"/>
    </xf>
    <xf numFmtId="0" fontId="1" fillId="0" borderId="25" xfId="0" applyFont="1" applyFill="1" applyBorder="1" applyAlignment="1">
      <alignment horizontal="left"/>
    </xf>
    <xf numFmtId="0" fontId="3" fillId="0" borderId="0" xfId="0" applyFont="1" applyAlignment="1">
      <alignment horizontal="justify" vertical="justify" wrapText="1"/>
    </xf>
    <xf numFmtId="0" fontId="1" fillId="0" borderId="0" xfId="0" applyFont="1" applyAlignment="1">
      <alignment horizontal="center"/>
    </xf>
    <xf numFmtId="0" fontId="0" fillId="0" borderId="0" xfId="0" applyAlignment="1">
      <alignment horizontal="left" vertical="top"/>
    </xf>
    <xf numFmtId="2" fontId="8" fillId="0" borderId="1" xfId="0" applyNumberFormat="1" applyFont="1" applyFill="1" applyBorder="1" applyAlignment="1" applyProtection="1">
      <alignment horizontal="right"/>
      <protection locked="0"/>
    </xf>
    <xf numFmtId="0" fontId="2" fillId="4" borderId="39" xfId="0" applyFont="1" applyFill="1" applyBorder="1" applyAlignment="1">
      <alignment horizontal="center"/>
    </xf>
    <xf numFmtId="0" fontId="2" fillId="4" borderId="24" xfId="0" applyFont="1" applyFill="1" applyBorder="1" applyAlignment="1">
      <alignment horizontal="center"/>
    </xf>
    <xf numFmtId="0" fontId="2" fillId="4" borderId="40" xfId="0" applyFont="1" applyFill="1" applyBorder="1" applyAlignment="1">
      <alignment horizontal="center"/>
    </xf>
    <xf numFmtId="0" fontId="2" fillId="4" borderId="41" xfId="0" applyFont="1" applyFill="1" applyBorder="1" applyAlignment="1">
      <alignment horizontal="center"/>
    </xf>
    <xf numFmtId="0" fontId="8" fillId="0" borderId="40" xfId="0" applyFont="1" applyFill="1" applyBorder="1" applyAlignment="1" applyProtection="1">
      <alignment horizontal="center"/>
      <protection locked="0"/>
    </xf>
    <xf numFmtId="0" fontId="2" fillId="0" borderId="32" xfId="0" applyFont="1" applyBorder="1" applyProtection="1">
      <protection locked="0"/>
    </xf>
    <xf numFmtId="0" fontId="2" fillId="0" borderId="42" xfId="0" applyFont="1" applyBorder="1" applyProtection="1">
      <protection locked="0"/>
    </xf>
    <xf numFmtId="0" fontId="2" fillId="0" borderId="32" xfId="0" applyFont="1" applyBorder="1"/>
    <xf numFmtId="0" fontId="0" fillId="0" borderId="3" xfId="0" applyBorder="1"/>
    <xf numFmtId="0" fontId="2" fillId="6" borderId="10" xfId="0" applyFont="1" applyFill="1" applyBorder="1" applyAlignment="1">
      <alignment horizontal="center"/>
    </xf>
    <xf numFmtId="0" fontId="2" fillId="7" borderId="14" xfId="0" applyFont="1" applyFill="1" applyBorder="1" applyAlignment="1">
      <alignment horizontal="center"/>
    </xf>
    <xf numFmtId="0" fontId="0" fillId="0" borderId="28" xfId="0" applyBorder="1"/>
    <xf numFmtId="0" fontId="2" fillId="0" borderId="40" xfId="0" applyFont="1" applyBorder="1" applyProtection="1">
      <protection locked="0"/>
    </xf>
    <xf numFmtId="0" fontId="2" fillId="6" borderId="45" xfId="0" applyFont="1" applyFill="1" applyBorder="1" applyAlignment="1">
      <alignment horizontal="center"/>
    </xf>
    <xf numFmtId="0" fontId="2" fillId="7" borderId="46" xfId="0" applyFont="1" applyFill="1" applyBorder="1" applyAlignment="1">
      <alignment horizontal="center"/>
    </xf>
    <xf numFmtId="0" fontId="2" fillId="0" borderId="0" xfId="0" applyFont="1" applyAlignment="1">
      <alignment wrapText="1"/>
    </xf>
    <xf numFmtId="0" fontId="2" fillId="6" borderId="1" xfId="0" applyFont="1" applyFill="1" applyBorder="1" applyAlignment="1">
      <alignment horizontal="center"/>
    </xf>
    <xf numFmtId="0" fontId="2" fillId="7" borderId="1" xfId="0" applyFont="1" applyFill="1" applyBorder="1" applyAlignment="1">
      <alignment horizontal="center"/>
    </xf>
    <xf numFmtId="0" fontId="3" fillId="4" borderId="13" xfId="0" applyFont="1" applyFill="1" applyBorder="1" applyAlignment="1">
      <alignment horizontal="center"/>
    </xf>
    <xf numFmtId="0" fontId="8" fillId="0" borderId="0" xfId="0" applyFont="1" applyAlignment="1">
      <alignment vertical="top"/>
    </xf>
    <xf numFmtId="0" fontId="1" fillId="0" borderId="0" xfId="0" applyFont="1" applyAlignment="1">
      <alignment horizontal="center"/>
    </xf>
    <xf numFmtId="0" fontId="1" fillId="0" borderId="25" xfId="0" applyFont="1" applyFill="1" applyBorder="1" applyAlignment="1">
      <alignment horizontal="left"/>
    </xf>
    <xf numFmtId="0" fontId="2" fillId="0" borderId="0" xfId="0" applyFont="1" applyAlignment="1">
      <alignment horizontal="justify" vertical="justify" wrapText="1"/>
    </xf>
    <xf numFmtId="0" fontId="2" fillId="0" borderId="0" xfId="0" applyFont="1" applyAlignment="1">
      <alignment horizontal="justify" vertical="justify"/>
    </xf>
    <xf numFmtId="0" fontId="2" fillId="0" borderId="1" xfId="0" applyFont="1" applyBorder="1" applyAlignment="1">
      <alignment horizontal="left" vertical="center" wrapText="1"/>
    </xf>
    <xf numFmtId="0" fontId="2" fillId="3" borderId="30" xfId="0" applyFont="1" applyFill="1" applyBorder="1" applyAlignment="1">
      <alignment horizontal="center"/>
    </xf>
    <xf numFmtId="1" fontId="2" fillId="5" borderId="2" xfId="0" applyNumberFormat="1" applyFont="1" applyFill="1" applyBorder="1" applyAlignment="1">
      <alignment horizontal="center"/>
    </xf>
    <xf numFmtId="4" fontId="3" fillId="2" borderId="2" xfId="0" applyNumberFormat="1" applyFont="1" applyFill="1" applyBorder="1" applyAlignment="1">
      <alignment horizontal="center"/>
    </xf>
    <xf numFmtId="0" fontId="2" fillId="4" borderId="42" xfId="0" applyFont="1" applyFill="1" applyBorder="1" applyAlignment="1">
      <alignment horizontal="center"/>
    </xf>
    <xf numFmtId="0" fontId="1" fillId="0" borderId="25" xfId="0" applyFont="1" applyBorder="1" applyAlignment="1" applyProtection="1">
      <alignment horizontal="left"/>
      <protection locked="0"/>
    </xf>
    <xf numFmtId="2" fontId="1" fillId="2" borderId="31" xfId="0" applyNumberFormat="1" applyFont="1" applyFill="1" applyBorder="1" applyProtection="1">
      <protection locked="0"/>
    </xf>
    <xf numFmtId="0" fontId="0" fillId="0" borderId="0" xfId="0"/>
    <xf numFmtId="0" fontId="0" fillId="0" borderId="0" xfId="0" applyAlignment="1"/>
    <xf numFmtId="0" fontId="2" fillId="0" borderId="0" xfId="0" applyFont="1" applyAlignment="1">
      <alignment horizontal="center"/>
    </xf>
    <xf numFmtId="0" fontId="2" fillId="0" borderId="0" xfId="0" applyFont="1"/>
    <xf numFmtId="0" fontId="2" fillId="0" borderId="1" xfId="0" applyFont="1" applyBorder="1" applyAlignment="1">
      <alignment horizontal="center"/>
    </xf>
    <xf numFmtId="0" fontId="2" fillId="0" borderId="0" xfId="0" applyFont="1" applyAlignment="1"/>
    <xf numFmtId="0" fontId="1" fillId="0" borderId="0" xfId="0" applyFont="1" applyAlignment="1"/>
    <xf numFmtId="0" fontId="2" fillId="0" borderId="0" xfId="0" applyFont="1" applyAlignment="1">
      <alignment horizontal="left"/>
    </xf>
    <xf numFmtId="0" fontId="5" fillId="0" borderId="1" xfId="0" applyFont="1" applyBorder="1" applyAlignment="1">
      <alignment horizontal="justify" vertical="justify" wrapText="1"/>
    </xf>
    <xf numFmtId="0" fontId="6" fillId="0" borderId="1" xfId="0" applyFont="1" applyBorder="1" applyAlignment="1">
      <alignment horizontal="justify" vertical="justify" wrapText="1"/>
    </xf>
    <xf numFmtId="3" fontId="2" fillId="0" borderId="1" xfId="0" applyNumberFormat="1" applyFont="1" applyBorder="1" applyAlignment="1">
      <alignment horizontal="center"/>
    </xf>
    <xf numFmtId="3" fontId="2" fillId="0" borderId="0" xfId="0" applyNumberFormat="1" applyFont="1"/>
    <xf numFmtId="3" fontId="0" fillId="0" borderId="0" xfId="0" applyNumberFormat="1"/>
    <xf numFmtId="3" fontId="2" fillId="0" borderId="1" xfId="0" applyNumberFormat="1" applyFont="1" applyFill="1" applyBorder="1" applyAlignment="1">
      <alignment horizontal="center"/>
    </xf>
    <xf numFmtId="0" fontId="1" fillId="0" borderId="0" xfId="0" applyFont="1" applyAlignment="1">
      <alignment horizontal="center"/>
    </xf>
    <xf numFmtId="0" fontId="2" fillId="0" borderId="0" xfId="0" applyFont="1" applyAlignment="1">
      <alignment horizontal="justify" vertical="justify" wrapText="1"/>
    </xf>
    <xf numFmtId="4"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4" fontId="3" fillId="2" borderId="3" xfId="0" applyNumberFormat="1" applyFont="1" applyFill="1" applyBorder="1" applyAlignment="1">
      <alignment horizontal="center"/>
    </xf>
    <xf numFmtId="4" fontId="3" fillId="2" borderId="6" xfId="0" applyNumberFormat="1"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2" fillId="3" borderId="9" xfId="0" applyFont="1" applyFill="1" applyBorder="1" applyAlignment="1">
      <alignment horizontal="center"/>
    </xf>
    <xf numFmtId="0" fontId="2" fillId="3" borderId="10" xfId="0" applyFont="1" applyFill="1" applyBorder="1" applyAlignment="1">
      <alignment horizontal="center"/>
    </xf>
    <xf numFmtId="0" fontId="2" fillId="5" borderId="4" xfId="0" applyFont="1" applyFill="1" applyBorder="1" applyAlignment="1">
      <alignment horizontal="center"/>
    </xf>
    <xf numFmtId="4" fontId="2" fillId="5" borderId="4" xfId="0" applyNumberFormat="1" applyFont="1" applyFill="1" applyBorder="1" applyAlignment="1">
      <alignment horizontal="center"/>
    </xf>
    <xf numFmtId="0" fontId="2" fillId="5" borderId="5" xfId="0" applyFont="1" applyFill="1" applyBorder="1" applyAlignment="1">
      <alignment horizontal="center"/>
    </xf>
    <xf numFmtId="4" fontId="2" fillId="5" borderId="5" xfId="0" applyNumberFormat="1" applyFont="1" applyFill="1" applyBorder="1" applyAlignment="1">
      <alignment horizontal="center"/>
    </xf>
    <xf numFmtId="0" fontId="2" fillId="5" borderId="3" xfId="0" applyFont="1" applyFill="1" applyBorder="1" applyAlignment="1">
      <alignment horizontal="center"/>
    </xf>
    <xf numFmtId="4" fontId="2" fillId="5" borderId="3" xfId="0" applyNumberFormat="1" applyFont="1" applyFill="1" applyBorder="1" applyAlignment="1">
      <alignment horizontal="center"/>
    </xf>
    <xf numFmtId="0" fontId="2" fillId="5" borderId="6" xfId="0" applyFont="1" applyFill="1" applyBorder="1" applyAlignment="1">
      <alignment horizontal="center"/>
    </xf>
    <xf numFmtId="1" fontId="2" fillId="5" borderId="6" xfId="0" applyNumberFormat="1" applyFont="1" applyFill="1" applyBorder="1" applyAlignment="1">
      <alignment horizontal="center"/>
    </xf>
    <xf numFmtId="0" fontId="2" fillId="4" borderId="11" xfId="0" applyFont="1" applyFill="1" applyBorder="1" applyAlignment="1">
      <alignment horizontal="center"/>
    </xf>
    <xf numFmtId="0" fontId="2" fillId="4" borderId="12" xfId="0" applyFont="1" applyFill="1" applyBorder="1" applyAlignment="1">
      <alignment horizontal="center"/>
    </xf>
    <xf numFmtId="0" fontId="2" fillId="4" borderId="14" xfId="0" applyFont="1" applyFill="1" applyBorder="1" applyAlignment="1">
      <alignment horizontal="center"/>
    </xf>
    <xf numFmtId="3" fontId="2" fillId="3" borderId="4" xfId="0" applyNumberFormat="1" applyFont="1" applyFill="1" applyBorder="1" applyAlignment="1">
      <alignment horizontal="center"/>
    </xf>
    <xf numFmtId="3" fontId="2" fillId="3" borderId="5" xfId="0" applyNumberFormat="1" applyFont="1" applyFill="1" applyBorder="1" applyAlignment="1">
      <alignment horizontal="center"/>
    </xf>
    <xf numFmtId="3" fontId="2" fillId="3" borderId="3" xfId="0" applyNumberFormat="1" applyFont="1" applyFill="1" applyBorder="1" applyAlignment="1">
      <alignment horizontal="center"/>
    </xf>
    <xf numFmtId="3" fontId="2" fillId="3" borderId="6" xfId="0" applyNumberFormat="1" applyFont="1" applyFill="1" applyBorder="1" applyAlignment="1">
      <alignment horizontal="center"/>
    </xf>
    <xf numFmtId="0" fontId="9" fillId="0" borderId="0" xfId="0" applyFont="1" applyFill="1" applyBorder="1" applyAlignment="1">
      <alignment horizontal="left"/>
    </xf>
    <xf numFmtId="0" fontId="2" fillId="0" borderId="0" xfId="0" applyFont="1" applyAlignment="1">
      <alignment horizontal="justify" vertical="justify"/>
    </xf>
    <xf numFmtId="0" fontId="8" fillId="0" borderId="0" xfId="0" applyFont="1"/>
    <xf numFmtId="3" fontId="8" fillId="0" borderId="0" xfId="0" applyNumberFormat="1" applyFont="1"/>
    <xf numFmtId="4" fontId="8" fillId="0" borderId="0" xfId="0" applyNumberFormat="1" applyFont="1"/>
    <xf numFmtId="0" fontId="14" fillId="0" borderId="0" xfId="0" applyFont="1"/>
    <xf numFmtId="3" fontId="1" fillId="0" borderId="0" xfId="0" applyNumberFormat="1" applyFont="1" applyAlignment="1">
      <alignment horizontal="center"/>
    </xf>
    <xf numFmtId="3" fontId="2" fillId="0" borderId="0" xfId="0" applyNumberFormat="1" applyFont="1" applyAlignment="1">
      <alignment horizontal="left"/>
    </xf>
    <xf numFmtId="0" fontId="9" fillId="0" borderId="0" xfId="0" applyFont="1" applyBorder="1"/>
    <xf numFmtId="3" fontId="2" fillId="0" borderId="0" xfId="0" applyNumberFormat="1" applyFont="1" applyAlignment="1">
      <alignment horizontal="justify" vertical="justify"/>
    </xf>
    <xf numFmtId="3" fontId="2" fillId="0" borderId="0" xfId="0" applyNumberFormat="1" applyFont="1" applyAlignment="1">
      <alignment horizontal="justify" vertical="justify" wrapText="1"/>
    </xf>
    <xf numFmtId="3" fontId="9" fillId="0" borderId="0" xfId="0" applyNumberFormat="1" applyFont="1" applyFill="1" applyBorder="1" applyAlignment="1">
      <alignment horizontal="left"/>
    </xf>
    <xf numFmtId="0" fontId="1" fillId="0" borderId="0" xfId="0" applyFont="1" applyFill="1" applyBorder="1" applyAlignment="1">
      <alignment horizontal="left"/>
    </xf>
    <xf numFmtId="0" fontId="1" fillId="0" borderId="0" xfId="0" applyFont="1" applyBorder="1"/>
    <xf numFmtId="0" fontId="1" fillId="0" borderId="0" xfId="0" applyFont="1" applyBorder="1" applyAlignment="1">
      <alignment horizontal="left"/>
    </xf>
    <xf numFmtId="0" fontId="1" fillId="0" borderId="16" xfId="0" applyFont="1" applyBorder="1" applyProtection="1">
      <protection locked="0"/>
    </xf>
    <xf numFmtId="0" fontId="8" fillId="0" borderId="0" xfId="0" applyFont="1" applyProtection="1">
      <protection locked="0"/>
    </xf>
    <xf numFmtId="4" fontId="8" fillId="0" borderId="0" xfId="0" applyNumberFormat="1" applyFont="1" applyProtection="1">
      <protection locked="0"/>
    </xf>
    <xf numFmtId="0" fontId="3" fillId="0" borderId="20" xfId="0" applyFont="1" applyBorder="1" applyProtection="1">
      <protection locked="0"/>
    </xf>
    <xf numFmtId="0" fontId="2" fillId="0" borderId="21" xfId="0" applyFont="1" applyBorder="1" applyProtection="1">
      <protection locked="0"/>
    </xf>
    <xf numFmtId="0" fontId="2" fillId="0" borderId="22" xfId="0" applyFont="1" applyBorder="1" applyProtection="1">
      <protection locked="0"/>
    </xf>
    <xf numFmtId="0" fontId="2" fillId="0" borderId="23" xfId="0" applyFont="1" applyBorder="1" applyProtection="1">
      <protection locked="0"/>
    </xf>
    <xf numFmtId="0" fontId="8" fillId="0" borderId="0" xfId="0" applyFont="1" applyProtection="1"/>
    <xf numFmtId="0" fontId="14" fillId="0" borderId="0" xfId="0" applyFont="1" applyProtection="1"/>
    <xf numFmtId="4" fontId="8" fillId="0" borderId="0" xfId="0" applyNumberFormat="1" applyFont="1" applyAlignment="1" applyProtection="1">
      <alignment horizontal="right"/>
    </xf>
    <xf numFmtId="0" fontId="2" fillId="0" borderId="1" xfId="0" applyFont="1" applyBorder="1" applyProtection="1">
      <protection locked="0"/>
    </xf>
    <xf numFmtId="0" fontId="1" fillId="0" borderId="16" xfId="0" applyFont="1" applyBorder="1" applyAlignment="1" applyProtection="1">
      <alignment horizontal="left"/>
      <protection locked="0"/>
    </xf>
    <xf numFmtId="3" fontId="8" fillId="0" borderId="0" xfId="0" applyNumberFormat="1" applyFont="1" applyProtection="1">
      <protection locked="0"/>
    </xf>
    <xf numFmtId="0" fontId="2" fillId="0" borderId="1" xfId="0" applyFont="1" applyBorder="1"/>
    <xf numFmtId="0" fontId="24" fillId="0" borderId="0" xfId="0" applyFont="1"/>
    <xf numFmtId="0" fontId="3" fillId="0" borderId="0" xfId="0" applyFont="1" applyAlignment="1">
      <alignment horizontal="left"/>
    </xf>
    <xf numFmtId="2" fontId="3" fillId="0" borderId="3" xfId="0" applyNumberFormat="1" applyFont="1" applyBorder="1" applyProtection="1">
      <protection locked="0"/>
    </xf>
    <xf numFmtId="2" fontId="3" fillId="0" borderId="1" xfId="0" applyNumberFormat="1" applyFont="1" applyBorder="1" applyProtection="1">
      <protection locked="0"/>
    </xf>
    <xf numFmtId="0" fontId="1" fillId="0" borderId="0" xfId="0" applyFont="1" applyAlignment="1">
      <alignment horizontal="center"/>
    </xf>
    <xf numFmtId="0" fontId="1" fillId="0" borderId="25" xfId="0" applyFont="1" applyFill="1" applyBorder="1" applyAlignment="1">
      <alignment horizontal="left"/>
    </xf>
    <xf numFmtId="0" fontId="2" fillId="0" borderId="0" xfId="0" applyFont="1" applyAlignment="1">
      <alignment horizontal="justify" vertical="justify" wrapText="1"/>
    </xf>
    <xf numFmtId="0" fontId="2" fillId="0" borderId="0" xfId="0" applyFont="1" applyAlignment="1">
      <alignment horizontal="justify" vertical="justify"/>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4" fillId="0" borderId="1" xfId="0" applyFont="1" applyBorder="1" applyAlignment="1">
      <alignment vertical="top" wrapText="1"/>
    </xf>
    <xf numFmtId="0" fontId="2" fillId="0" borderId="1" xfId="0" applyFont="1" applyBorder="1" applyAlignment="1">
      <alignment horizontal="center" wrapText="1"/>
    </xf>
    <xf numFmtId="4" fontId="3" fillId="0" borderId="1" xfId="0" applyNumberFormat="1" applyFont="1" applyBorder="1" applyProtection="1">
      <protection locked="0"/>
    </xf>
    <xf numFmtId="0" fontId="2" fillId="0" borderId="3" xfId="0" applyFont="1" applyBorder="1" applyAlignment="1">
      <alignment horizontal="justify" vertical="justify" wrapText="1"/>
    </xf>
    <xf numFmtId="0" fontId="2" fillId="0" borderId="1" xfId="0" applyFont="1" applyBorder="1" applyAlignment="1">
      <alignment horizontal="justify" vertical="justify" wrapText="1"/>
    </xf>
    <xf numFmtId="0" fontId="2" fillId="0" borderId="2" xfId="0" applyFont="1" applyBorder="1" applyAlignment="1">
      <alignment horizontal="justify" vertical="justify" wrapText="1"/>
    </xf>
    <xf numFmtId="0" fontId="4" fillId="0" borderId="1" xfId="0" applyFont="1" applyBorder="1" applyAlignment="1">
      <alignment horizontal="justify" vertical="justify" wrapText="1"/>
    </xf>
    <xf numFmtId="0" fontId="2" fillId="5" borderId="1" xfId="0" applyFont="1" applyFill="1" applyBorder="1" applyAlignment="1">
      <alignment horizontal="center" vertical="top"/>
    </xf>
    <xf numFmtId="3" fontId="2" fillId="0" borderId="1" xfId="0" applyNumberFormat="1" applyFont="1" applyBorder="1" applyAlignment="1">
      <alignment vertical="top"/>
    </xf>
    <xf numFmtId="0" fontId="2" fillId="0" borderId="1" xfId="0" applyFont="1" applyBorder="1" applyAlignment="1">
      <alignment vertical="top"/>
    </xf>
    <xf numFmtId="3" fontId="2" fillId="0" borderId="1" xfId="0" applyNumberFormat="1" applyFont="1" applyBorder="1" applyAlignment="1">
      <alignment horizontal="center" vertical="top"/>
    </xf>
    <xf numFmtId="0" fontId="2" fillId="0" borderId="1" xfId="0" applyFont="1" applyBorder="1" applyAlignment="1">
      <alignment horizontal="center" vertical="top"/>
    </xf>
    <xf numFmtId="3" fontId="2" fillId="0" borderId="3" xfId="0" applyNumberFormat="1" applyFont="1" applyBorder="1" applyAlignment="1">
      <alignment vertical="top"/>
    </xf>
    <xf numFmtId="0" fontId="2" fillId="0" borderId="3" xfId="0" applyFont="1" applyBorder="1" applyAlignment="1">
      <alignment vertical="top"/>
    </xf>
    <xf numFmtId="3" fontId="2" fillId="0" borderId="2" xfId="0" applyNumberFormat="1" applyFont="1" applyBorder="1" applyAlignment="1">
      <alignment vertical="top"/>
    </xf>
    <xf numFmtId="3" fontId="2" fillId="0" borderId="1" xfId="0" applyNumberFormat="1" applyFont="1" applyFill="1" applyBorder="1" applyAlignment="1">
      <alignment vertical="top"/>
    </xf>
    <xf numFmtId="0" fontId="4" fillId="0" borderId="3" xfId="0" applyFont="1" applyBorder="1" applyAlignment="1">
      <alignment horizontal="justify" vertical="justify" wrapText="1"/>
    </xf>
    <xf numFmtId="0" fontId="4" fillId="0" borderId="1" xfId="0" applyFont="1" applyBorder="1" applyAlignment="1">
      <alignment horizontal="justify" wrapText="1"/>
    </xf>
    <xf numFmtId="0" fontId="2" fillId="0" borderId="1" xfId="0" applyFont="1" applyBorder="1" applyAlignment="1">
      <alignment horizontal="justify" wrapText="1"/>
    </xf>
    <xf numFmtId="3" fontId="2" fillId="0" borderId="3" xfId="0" applyNumberFormat="1" applyFont="1" applyBorder="1" applyAlignment="1">
      <alignment horizontal="center" vertical="top"/>
    </xf>
    <xf numFmtId="3" fontId="2" fillId="0" borderId="1" xfId="0" applyNumberFormat="1" applyFont="1" applyFill="1" applyBorder="1" applyAlignment="1">
      <alignment horizontal="center" vertical="top"/>
    </xf>
    <xf numFmtId="3" fontId="4" fillId="0" borderId="1" xfId="0" applyNumberFormat="1" applyFont="1" applyBorder="1" applyAlignment="1">
      <alignment horizontal="center" vertical="top"/>
    </xf>
    <xf numFmtId="3" fontId="4" fillId="0" borderId="2" xfId="0" applyNumberFormat="1" applyFont="1" applyBorder="1" applyAlignment="1">
      <alignment horizontal="center" vertical="top"/>
    </xf>
    <xf numFmtId="3" fontId="2" fillId="0" borderId="2" xfId="0" applyNumberFormat="1" applyFont="1" applyFill="1" applyBorder="1" applyAlignment="1">
      <alignment horizontal="center" vertical="top"/>
    </xf>
    <xf numFmtId="0" fontId="2" fillId="0" borderId="2" xfId="0" applyFont="1" applyBorder="1" applyAlignment="1">
      <alignment horizontal="center" vertical="top"/>
    </xf>
    <xf numFmtId="0" fontId="2" fillId="0" borderId="2" xfId="0" applyFont="1" applyFill="1" applyBorder="1" applyAlignment="1">
      <alignment horizontal="center" vertical="top"/>
    </xf>
    <xf numFmtId="0" fontId="2" fillId="0" borderId="1" xfId="0" applyFont="1" applyFill="1" applyBorder="1" applyAlignment="1">
      <alignment horizontal="center" vertical="top"/>
    </xf>
    <xf numFmtId="0" fontId="1" fillId="0" borderId="0" xfId="0" applyFont="1" applyAlignment="1">
      <alignment horizontal="center"/>
    </xf>
    <xf numFmtId="0" fontId="1" fillId="0" borderId="27" xfId="0" applyFont="1" applyFill="1" applyBorder="1" applyAlignment="1">
      <alignment horizontal="left"/>
    </xf>
    <xf numFmtId="0" fontId="1" fillId="0" borderId="25" xfId="0" applyFont="1" applyFill="1" applyBorder="1" applyAlignment="1">
      <alignment horizontal="left"/>
    </xf>
    <xf numFmtId="0" fontId="2" fillId="0" borderId="0" xfId="0" applyFont="1" applyAlignment="1">
      <alignment horizontal="justify" vertical="justify" wrapText="1"/>
    </xf>
    <xf numFmtId="0" fontId="2" fillId="0" borderId="0" xfId="0" applyFont="1" applyAlignment="1">
      <alignment horizontal="justify" vertical="justify"/>
    </xf>
    <xf numFmtId="0" fontId="1" fillId="0" borderId="27" xfId="0" applyFont="1" applyFill="1" applyBorder="1" applyAlignment="1">
      <alignment horizontal="left"/>
    </xf>
    <xf numFmtId="0" fontId="1" fillId="0" borderId="15" xfId="0" applyFont="1" applyFill="1" applyBorder="1" applyAlignment="1">
      <alignment horizontal="left"/>
    </xf>
    <xf numFmtId="0" fontId="28" fillId="0" borderId="1" xfId="0" applyFont="1" applyBorder="1" applyAlignment="1" applyProtection="1">
      <alignment wrapText="1"/>
      <protection locked="0"/>
    </xf>
    <xf numFmtId="0" fontId="3" fillId="4" borderId="40" xfId="0" applyFont="1" applyFill="1" applyBorder="1" applyAlignment="1">
      <alignment horizontal="center"/>
    </xf>
    <xf numFmtId="0" fontId="0" fillId="7" borderId="1" xfId="0" applyFill="1" applyBorder="1" applyAlignment="1">
      <alignment horizontal="center"/>
    </xf>
    <xf numFmtId="0" fontId="20" fillId="0" borderId="32" xfId="0" applyFont="1" applyBorder="1" applyProtection="1">
      <protection locked="0"/>
    </xf>
    <xf numFmtId="0" fontId="20" fillId="0" borderId="1" xfId="0" applyFont="1" applyBorder="1"/>
    <xf numFmtId="0" fontId="18" fillId="0" borderId="1" xfId="0" applyFont="1" applyBorder="1"/>
    <xf numFmtId="0" fontId="30" fillId="0" borderId="0" xfId="0" applyFont="1"/>
    <xf numFmtId="0" fontId="4" fillId="0" borderId="1"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 xfId="0" applyFont="1" applyBorder="1" applyAlignment="1">
      <alignment horizontal="center" vertical="top" wrapText="1"/>
    </xf>
    <xf numFmtId="0" fontId="4" fillId="5" borderId="3" xfId="0" applyFont="1" applyFill="1" applyBorder="1" applyAlignment="1">
      <alignment horizontal="center"/>
    </xf>
    <xf numFmtId="0" fontId="4" fillId="5" borderId="6" xfId="0" applyFont="1" applyFill="1" applyBorder="1" applyAlignment="1">
      <alignment horizontal="center"/>
    </xf>
    <xf numFmtId="0" fontId="4" fillId="0" borderId="3" xfId="0" applyFont="1" applyBorder="1" applyAlignment="1">
      <alignment horizontal="center" vertical="top"/>
    </xf>
    <xf numFmtId="0" fontId="4" fillId="0" borderId="3" xfId="0" applyFont="1" applyBorder="1" applyAlignment="1">
      <alignment horizont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10" fillId="0" borderId="2" xfId="0" applyFont="1" applyBorder="1" applyAlignment="1">
      <alignment horizontal="justify" vertical="justify" wrapText="1"/>
    </xf>
    <xf numFmtId="0" fontId="10" fillId="0" borderId="1" xfId="0" applyFont="1" applyBorder="1" applyAlignment="1">
      <alignment horizontal="left" vertical="center" wrapText="1"/>
    </xf>
    <xf numFmtId="0" fontId="10" fillId="0" borderId="1" xfId="0" applyFont="1" applyBorder="1" applyAlignment="1">
      <alignment horizontal="justify" vertical="justify" wrapText="1"/>
    </xf>
    <xf numFmtId="0" fontId="4" fillId="0" borderId="1" xfId="0" applyFont="1" applyBorder="1" applyAlignment="1">
      <alignment horizontal="center" wrapText="1"/>
    </xf>
    <xf numFmtId="0" fontId="4" fillId="0" borderId="1" xfId="0" applyFont="1" applyBorder="1" applyProtection="1">
      <protection locked="0"/>
    </xf>
    <xf numFmtId="2" fontId="31" fillId="0" borderId="1" xfId="0" applyNumberFormat="1" applyFont="1" applyBorder="1" applyProtection="1">
      <protection locked="0"/>
    </xf>
    <xf numFmtId="0" fontId="2" fillId="0" borderId="0" xfId="0" applyFont="1" applyAlignment="1">
      <alignment horizontal="justify" vertical="justify" wrapText="1"/>
    </xf>
    <xf numFmtId="4" fontId="1" fillId="0" borderId="1" xfId="0" applyNumberFormat="1" applyFont="1" applyBorder="1" applyAlignment="1" applyProtection="1">
      <alignment horizontal="right"/>
      <protection locked="0"/>
    </xf>
    <xf numFmtId="0" fontId="1" fillId="0" borderId="1" xfId="0" applyFont="1" applyBorder="1" applyProtection="1">
      <protection locked="0"/>
    </xf>
    <xf numFmtId="4" fontId="1" fillId="2" borderId="1" xfId="0" applyNumberFormat="1" applyFont="1" applyFill="1" applyBorder="1" applyProtection="1">
      <protection locked="0"/>
    </xf>
    <xf numFmtId="0" fontId="2" fillId="3" borderId="45" xfId="0" applyFont="1" applyFill="1" applyBorder="1" applyAlignment="1">
      <alignment horizontal="center"/>
    </xf>
    <xf numFmtId="4" fontId="3" fillId="2" borderId="1" xfId="0" applyNumberFormat="1" applyFont="1" applyFill="1" applyBorder="1" applyProtection="1">
      <protection locked="0"/>
    </xf>
    <xf numFmtId="0" fontId="2" fillId="0" borderId="28" xfId="0" applyFont="1" applyBorder="1"/>
    <xf numFmtId="0" fontId="28" fillId="0" borderId="2" xfId="0" applyFont="1" applyBorder="1" applyAlignment="1" applyProtection="1">
      <alignment wrapText="1"/>
      <protection locked="0"/>
    </xf>
    <xf numFmtId="0" fontId="1" fillId="0" borderId="0" xfId="0" applyFont="1" applyAlignment="1">
      <alignment horizontal="center"/>
    </xf>
    <xf numFmtId="0" fontId="2" fillId="0" borderId="47" xfId="0" applyFont="1" applyBorder="1" applyProtection="1">
      <protection locked="0"/>
    </xf>
    <xf numFmtId="0" fontId="3" fillId="0" borderId="20" xfId="0" applyFont="1" applyBorder="1" applyAlignment="1" applyProtection="1">
      <protection locked="0"/>
    </xf>
    <xf numFmtId="0" fontId="2" fillId="0" borderId="22" xfId="0" applyFont="1" applyBorder="1" applyAlignment="1" applyProtection="1">
      <protection locked="0"/>
    </xf>
    <xf numFmtId="0" fontId="8" fillId="0" borderId="0" xfId="0" applyFont="1" applyAlignment="1" applyProtection="1"/>
    <xf numFmtId="0" fontId="4" fillId="0" borderId="2" xfId="0" applyFont="1" applyBorder="1" applyAlignment="1">
      <alignment horizontal="justify" vertical="justify" wrapText="1"/>
    </xf>
    <xf numFmtId="0" fontId="0" fillId="8" borderId="0" xfId="0" applyFill="1"/>
    <xf numFmtId="4" fontId="0" fillId="8" borderId="0" xfId="0" applyNumberFormat="1" applyFill="1"/>
    <xf numFmtId="0" fontId="13" fillId="8" borderId="1" xfId="0" applyFont="1" applyFill="1" applyBorder="1" applyProtection="1">
      <protection locked="0"/>
    </xf>
    <xf numFmtId="4" fontId="3" fillId="8" borderId="3" xfId="0" applyNumberFormat="1" applyFont="1" applyFill="1" applyBorder="1" applyProtection="1">
      <protection locked="0"/>
    </xf>
    <xf numFmtId="0" fontId="0" fillId="8" borderId="1" xfId="0" applyFill="1" applyBorder="1"/>
    <xf numFmtId="0" fontId="2" fillId="8" borderId="30" xfId="0" applyFont="1" applyFill="1" applyBorder="1" applyProtection="1">
      <protection locked="0"/>
    </xf>
    <xf numFmtId="0" fontId="2" fillId="8" borderId="42" xfId="0" applyFont="1" applyFill="1" applyBorder="1" applyProtection="1">
      <protection locked="0"/>
    </xf>
    <xf numFmtId="0" fontId="36" fillId="8" borderId="1" xfId="0" applyFont="1" applyFill="1" applyBorder="1" applyAlignment="1" applyProtection="1">
      <alignment horizontal="left" vertical="top" wrapText="1"/>
    </xf>
    <xf numFmtId="0" fontId="33" fillId="8" borderId="1" xfId="0" applyFont="1" applyFill="1" applyBorder="1" applyAlignment="1" applyProtection="1">
      <alignment horizontal="center" vertical="top" wrapText="1"/>
    </xf>
    <xf numFmtId="0" fontId="34" fillId="8" borderId="1" xfId="0" applyFont="1" applyFill="1" applyBorder="1" applyAlignment="1" applyProtection="1">
      <alignment horizontal="center"/>
      <protection locked="0"/>
    </xf>
    <xf numFmtId="3" fontId="35" fillId="8" borderId="1" xfId="0" applyNumberFormat="1" applyFont="1" applyFill="1" applyBorder="1" applyAlignment="1" applyProtection="1">
      <alignment horizontal="center"/>
    </xf>
    <xf numFmtId="164" fontId="34" fillId="8" borderId="1" xfId="0" applyNumberFormat="1" applyFont="1" applyFill="1" applyBorder="1" applyAlignment="1" applyProtection="1">
      <alignment horizontal="center"/>
      <protection locked="0"/>
    </xf>
    <xf numFmtId="0" fontId="14" fillId="8" borderId="0" xfId="0" applyFont="1" applyFill="1" applyProtection="1"/>
    <xf numFmtId="0" fontId="2" fillId="8" borderId="1" xfId="0" applyFont="1" applyFill="1" applyBorder="1" applyAlignment="1">
      <alignment horizontal="center" vertical="center" wrapText="1"/>
    </xf>
    <xf numFmtId="0" fontId="5" fillId="8" borderId="1" xfId="0" applyFont="1" applyFill="1" applyBorder="1" applyProtection="1">
      <protection locked="0"/>
    </xf>
    <xf numFmtId="0" fontId="6" fillId="8" borderId="1" xfId="0" applyFont="1" applyFill="1" applyBorder="1" applyProtection="1">
      <protection locked="0"/>
    </xf>
    <xf numFmtId="0" fontId="6" fillId="8" borderId="32" xfId="0" applyFont="1" applyFill="1" applyBorder="1" applyProtection="1">
      <protection locked="0"/>
    </xf>
    <xf numFmtId="0" fontId="11" fillId="8" borderId="1" xfId="0" applyFont="1" applyFill="1" applyBorder="1"/>
    <xf numFmtId="0" fontId="11" fillId="8" borderId="0" xfId="0" applyFont="1" applyFill="1"/>
    <xf numFmtId="0" fontId="2" fillId="8" borderId="3" xfId="0" applyFont="1" applyFill="1" applyBorder="1" applyAlignment="1">
      <alignment horizontal="center" vertical="center" wrapText="1"/>
    </xf>
    <xf numFmtId="0" fontId="5" fillId="8" borderId="3" xfId="0" applyFont="1" applyFill="1" applyBorder="1" applyProtection="1">
      <protection locked="0"/>
    </xf>
    <xf numFmtId="0" fontId="34" fillId="8" borderId="1" xfId="0" applyFont="1" applyFill="1" applyBorder="1" applyProtection="1">
      <protection locked="0"/>
    </xf>
    <xf numFmtId="0" fontId="37" fillId="8" borderId="1" xfId="0" applyFont="1" applyFill="1" applyBorder="1" applyAlignment="1" applyProtection="1">
      <alignment horizontal="left" vertical="top" wrapText="1"/>
    </xf>
    <xf numFmtId="0" fontId="34" fillId="8" borderId="1" xfId="0" applyFont="1" applyFill="1" applyBorder="1" applyAlignment="1" applyProtection="1">
      <alignment horizontal="center" vertical="top" wrapText="1"/>
    </xf>
    <xf numFmtId="0" fontId="37" fillId="8" borderId="2" xfId="0" applyFont="1" applyFill="1" applyBorder="1" applyAlignment="1" applyProtection="1">
      <alignment horizontal="left" vertical="top" wrapText="1"/>
    </xf>
    <xf numFmtId="0" fontId="34" fillId="8" borderId="2" xfId="0" applyFont="1" applyFill="1" applyBorder="1" applyAlignment="1" applyProtection="1">
      <alignment horizontal="center" vertical="top" wrapText="1"/>
    </xf>
    <xf numFmtId="0" fontId="34" fillId="8" borderId="32" xfId="0" applyFont="1" applyFill="1" applyBorder="1" applyAlignment="1" applyProtection="1">
      <alignment horizontal="center"/>
      <protection locked="0"/>
    </xf>
    <xf numFmtId="3" fontId="2" fillId="8" borderId="2" xfId="0" applyNumberFormat="1" applyFont="1" applyFill="1" applyBorder="1" applyAlignment="1">
      <alignment horizontal="center"/>
    </xf>
    <xf numFmtId="0" fontId="2" fillId="8" borderId="1" xfId="0" applyFont="1" applyFill="1" applyBorder="1" applyAlignment="1">
      <alignment horizontal="center"/>
    </xf>
    <xf numFmtId="0" fontId="2" fillId="8" borderId="2" xfId="0" applyFont="1" applyFill="1" applyBorder="1" applyProtection="1">
      <protection locked="0"/>
    </xf>
    <xf numFmtId="0" fontId="36" fillId="8" borderId="3" xfId="0" applyFont="1" applyFill="1" applyBorder="1" applyAlignment="1" applyProtection="1">
      <alignment horizontal="left" vertical="top" wrapText="1"/>
    </xf>
    <xf numFmtId="0" fontId="34" fillId="8" borderId="32" xfId="0" applyFont="1" applyFill="1" applyBorder="1" applyProtection="1">
      <protection locked="0"/>
    </xf>
    <xf numFmtId="0" fontId="33" fillId="8" borderId="30" xfId="0" applyFont="1" applyFill="1" applyBorder="1" applyAlignment="1" applyProtection="1">
      <alignment horizontal="center" vertical="top" wrapText="1"/>
    </xf>
    <xf numFmtId="0" fontId="34" fillId="8" borderId="42" xfId="0" applyFont="1" applyFill="1" applyBorder="1" applyAlignment="1" applyProtection="1">
      <alignment horizontal="center"/>
      <protection locked="0"/>
    </xf>
    <xf numFmtId="3" fontId="0" fillId="8" borderId="0" xfId="0" applyNumberFormat="1" applyFill="1" applyAlignment="1">
      <alignment horizontal="center"/>
    </xf>
    <xf numFmtId="0" fontId="0" fillId="8" borderId="0" xfId="0" applyFill="1" applyAlignment="1">
      <alignment horizontal="center"/>
    </xf>
    <xf numFmtId="0" fontId="36" fillId="8" borderId="2" xfId="0" applyFont="1" applyFill="1" applyBorder="1" applyAlignment="1" applyProtection="1">
      <alignment horizontal="left" vertical="top" wrapText="1"/>
    </xf>
    <xf numFmtId="0" fontId="33" fillId="8" borderId="2" xfId="0" applyFont="1" applyFill="1" applyBorder="1" applyAlignment="1" applyProtection="1">
      <alignment horizontal="center" vertical="top" wrapText="1"/>
    </xf>
    <xf numFmtId="0" fontId="1" fillId="0" borderId="0" xfId="0" applyFont="1" applyAlignment="1">
      <alignment horizontal="center"/>
    </xf>
    <xf numFmtId="0" fontId="2" fillId="0" borderId="0" xfId="0" applyFont="1" applyAlignment="1">
      <alignment horizontal="justify" vertical="justify" wrapText="1"/>
    </xf>
    <xf numFmtId="0" fontId="1" fillId="0" borderId="27" xfId="0" applyFont="1" applyFill="1" applyBorder="1" applyAlignment="1">
      <alignment horizontal="left"/>
    </xf>
    <xf numFmtId="0" fontId="1" fillId="0" borderId="25" xfId="0" applyFont="1" applyFill="1" applyBorder="1" applyAlignment="1">
      <alignment horizontal="left"/>
    </xf>
    <xf numFmtId="0" fontId="2" fillId="0" borderId="0" xfId="0" applyFont="1" applyAlignment="1">
      <alignment horizontal="justify" vertical="justify"/>
    </xf>
    <xf numFmtId="0" fontId="2" fillId="9" borderId="8" xfId="0" applyFont="1" applyFill="1" applyBorder="1" applyAlignment="1">
      <alignment horizontal="center"/>
    </xf>
    <xf numFmtId="3" fontId="2" fillId="9" borderId="5" xfId="0" applyNumberFormat="1" applyFont="1" applyFill="1" applyBorder="1" applyAlignment="1">
      <alignment horizontal="center"/>
    </xf>
    <xf numFmtId="0" fontId="2" fillId="9" borderId="9" xfId="0" applyFont="1" applyFill="1" applyBorder="1" applyAlignment="1">
      <alignment horizontal="center"/>
    </xf>
    <xf numFmtId="3" fontId="2" fillId="9" borderId="3" xfId="0" applyNumberFormat="1" applyFont="1" applyFill="1" applyBorder="1" applyAlignment="1">
      <alignment horizontal="center"/>
    </xf>
    <xf numFmtId="0" fontId="2" fillId="6" borderId="6" xfId="0" applyFont="1" applyFill="1" applyBorder="1" applyAlignment="1">
      <alignment horizontal="center"/>
    </xf>
    <xf numFmtId="0" fontId="2" fillId="9" borderId="45" xfId="0" applyFont="1" applyFill="1" applyBorder="1" applyAlignment="1">
      <alignment horizontal="center"/>
    </xf>
    <xf numFmtId="3" fontId="2" fillId="9" borderId="6" xfId="0" applyNumberFormat="1" applyFont="1" applyFill="1" applyBorder="1" applyAlignment="1">
      <alignment horizontal="center"/>
    </xf>
    <xf numFmtId="0" fontId="2" fillId="10" borderId="5" xfId="0" applyFont="1" applyFill="1" applyBorder="1" applyAlignment="1">
      <alignment horizontal="center"/>
    </xf>
    <xf numFmtId="4" fontId="2" fillId="10" borderId="5" xfId="0" applyNumberFormat="1" applyFont="1" applyFill="1" applyBorder="1" applyAlignment="1">
      <alignment horizontal="center"/>
    </xf>
    <xf numFmtId="0" fontId="2" fillId="10" borderId="3" xfId="0" applyFont="1" applyFill="1" applyBorder="1" applyAlignment="1">
      <alignment horizontal="center"/>
    </xf>
    <xf numFmtId="4" fontId="2" fillId="10" borderId="3" xfId="0" applyNumberFormat="1" applyFont="1" applyFill="1" applyBorder="1" applyAlignment="1">
      <alignment horizontal="center"/>
    </xf>
    <xf numFmtId="0" fontId="2" fillId="10" borderId="6" xfId="0" applyFont="1" applyFill="1" applyBorder="1" applyAlignment="1">
      <alignment horizontal="center"/>
    </xf>
    <xf numFmtId="1" fontId="2" fillId="10" borderId="6" xfId="0" applyNumberFormat="1" applyFont="1" applyFill="1" applyBorder="1" applyAlignment="1">
      <alignment horizontal="center"/>
    </xf>
    <xf numFmtId="4" fontId="3" fillId="11" borderId="5" xfId="0" applyNumberFormat="1" applyFont="1" applyFill="1" applyBorder="1" applyAlignment="1">
      <alignment horizontal="center"/>
    </xf>
    <xf numFmtId="4" fontId="3" fillId="11" borderId="3" xfId="0" applyNumberFormat="1" applyFont="1" applyFill="1" applyBorder="1" applyAlignment="1">
      <alignment horizontal="center"/>
    </xf>
    <xf numFmtId="4" fontId="3" fillId="11" borderId="6" xfId="0" applyNumberFormat="1" applyFont="1" applyFill="1" applyBorder="1" applyAlignment="1">
      <alignment horizontal="center"/>
    </xf>
    <xf numFmtId="0" fontId="2" fillId="12" borderId="24" xfId="0" applyFont="1" applyFill="1" applyBorder="1" applyAlignment="1">
      <alignment horizontal="center"/>
    </xf>
    <xf numFmtId="0" fontId="2" fillId="12" borderId="40" xfId="0" applyFont="1" applyFill="1" applyBorder="1" applyAlignment="1">
      <alignment horizontal="center"/>
    </xf>
    <xf numFmtId="0" fontId="2" fillId="12" borderId="41" xfId="0" applyFont="1" applyFill="1" applyBorder="1" applyAlignment="1">
      <alignment horizontal="center"/>
    </xf>
    <xf numFmtId="0" fontId="2" fillId="7" borderId="6" xfId="0" applyFont="1" applyFill="1" applyBorder="1" applyAlignment="1">
      <alignment horizontal="center"/>
    </xf>
    <xf numFmtId="3" fontId="0" fillId="8" borderId="1" xfId="0" applyNumberFormat="1" applyFill="1" applyBorder="1" applyAlignment="1">
      <alignment horizontal="center"/>
    </xf>
    <xf numFmtId="0" fontId="0" fillId="8" borderId="1" xfId="0" applyFill="1" applyBorder="1" applyAlignment="1">
      <alignment horizontal="center"/>
    </xf>
    <xf numFmtId="4" fontId="0" fillId="8" borderId="1" xfId="0" applyNumberFormat="1" applyFill="1" applyBorder="1"/>
    <xf numFmtId="0" fontId="3" fillId="8" borderId="1" xfId="0" applyFont="1" applyFill="1" applyBorder="1" applyProtection="1">
      <protection locked="0"/>
    </xf>
    <xf numFmtId="0" fontId="2" fillId="8" borderId="1" xfId="0" applyFont="1" applyFill="1" applyBorder="1" applyAlignment="1" applyProtection="1">
      <alignment horizontal="center"/>
      <protection locked="0"/>
    </xf>
    <xf numFmtId="0" fontId="2" fillId="8" borderId="1" xfId="0" applyFont="1" applyFill="1" applyBorder="1" applyProtection="1">
      <protection locked="0"/>
    </xf>
    <xf numFmtId="0" fontId="1" fillId="8" borderId="1" xfId="0" applyFont="1" applyFill="1" applyBorder="1" applyAlignment="1">
      <alignment horizontal="center"/>
    </xf>
    <xf numFmtId="3" fontId="1" fillId="8" borderId="1" xfId="0" applyNumberFormat="1" applyFont="1" applyFill="1" applyBorder="1" applyAlignment="1">
      <alignment horizontal="center"/>
    </xf>
    <xf numFmtId="0" fontId="8" fillId="8" borderId="1" xfId="0" applyFont="1" applyFill="1" applyBorder="1" applyProtection="1"/>
    <xf numFmtId="0" fontId="14" fillId="8" borderId="1" xfId="0" applyFont="1" applyFill="1" applyBorder="1" applyProtection="1"/>
    <xf numFmtId="0" fontId="8" fillId="8" borderId="1" xfId="0" applyFont="1" applyFill="1" applyBorder="1" applyAlignment="1" applyProtection="1">
      <alignment horizontal="center"/>
    </xf>
    <xf numFmtId="4" fontId="8" fillId="8" borderId="1" xfId="0" applyNumberFormat="1" applyFont="1" applyFill="1" applyBorder="1" applyAlignment="1" applyProtection="1">
      <alignment horizontal="right"/>
    </xf>
    <xf numFmtId="0" fontId="2" fillId="8" borderId="1" xfId="0" applyFont="1" applyFill="1" applyBorder="1" applyAlignment="1">
      <alignment horizontal="left"/>
    </xf>
    <xf numFmtId="3" fontId="2" fillId="8" borderId="1" xfId="0" applyNumberFormat="1" applyFont="1" applyFill="1" applyBorder="1" applyAlignment="1">
      <alignment horizontal="center"/>
    </xf>
    <xf numFmtId="0" fontId="3" fillId="8" borderId="1" xfId="0" applyFont="1" applyFill="1" applyBorder="1"/>
    <xf numFmtId="0" fontId="2" fillId="8" borderId="1" xfId="0" applyFont="1" applyFill="1" applyBorder="1" applyAlignment="1">
      <alignment horizontal="justify" vertical="justify" wrapText="1"/>
    </xf>
    <xf numFmtId="0" fontId="2" fillId="8" borderId="1" xfId="0" applyFont="1" applyFill="1" applyBorder="1" applyAlignment="1">
      <alignment horizontal="center" vertical="justify"/>
    </xf>
    <xf numFmtId="0" fontId="2" fillId="8" borderId="1" xfId="0" applyFont="1" applyFill="1" applyBorder="1" applyAlignment="1">
      <alignment horizontal="justify" vertical="justify"/>
    </xf>
    <xf numFmtId="3" fontId="2" fillId="8" borderId="1" xfId="0" applyNumberFormat="1" applyFont="1" applyFill="1" applyBorder="1" applyAlignment="1" applyProtection="1">
      <alignment horizontal="center"/>
      <protection locked="0"/>
    </xf>
    <xf numFmtId="4" fontId="2" fillId="8" borderId="1" xfId="0" applyNumberFormat="1" applyFont="1" applyFill="1" applyBorder="1" applyProtection="1">
      <protection locked="0"/>
    </xf>
    <xf numFmtId="0" fontId="2" fillId="8" borderId="1" xfId="0" applyFont="1" applyFill="1" applyBorder="1"/>
    <xf numFmtId="0" fontId="1" fillId="8" borderId="18" xfId="0" applyFont="1" applyFill="1" applyBorder="1" applyProtection="1">
      <protection locked="0"/>
    </xf>
    <xf numFmtId="0" fontId="6" fillId="8" borderId="42" xfId="0" applyFont="1" applyFill="1" applyBorder="1" applyProtection="1">
      <protection locked="0"/>
    </xf>
    <xf numFmtId="0" fontId="11" fillId="8" borderId="2" xfId="0" applyFont="1" applyFill="1" applyBorder="1"/>
    <xf numFmtId="0" fontId="5" fillId="8" borderId="1" xfId="0" applyFont="1" applyFill="1" applyBorder="1" applyAlignment="1">
      <alignment horizontal="justify" vertical="justify" wrapText="1"/>
    </xf>
    <xf numFmtId="3" fontId="0" fillId="8" borderId="1" xfId="0" applyNumberFormat="1" applyFont="1" applyFill="1" applyBorder="1" applyAlignment="1">
      <alignment horizontal="center"/>
    </xf>
    <xf numFmtId="0" fontId="8" fillId="8" borderId="28" xfId="0" applyFont="1" applyFill="1" applyBorder="1" applyProtection="1"/>
    <xf numFmtId="0" fontId="0" fillId="8" borderId="2" xfId="0" applyFill="1" applyBorder="1"/>
    <xf numFmtId="4" fontId="0" fillId="8" borderId="2" xfId="0" applyNumberFormat="1" applyFill="1" applyBorder="1"/>
    <xf numFmtId="0" fontId="8" fillId="8" borderId="5" xfId="0" applyFont="1" applyFill="1" applyBorder="1" applyProtection="1">
      <protection locked="0"/>
    </xf>
    <xf numFmtId="4" fontId="8" fillId="8" borderId="5" xfId="0" applyNumberFormat="1" applyFont="1" applyFill="1" applyBorder="1" applyProtection="1">
      <protection locked="0"/>
    </xf>
    <xf numFmtId="0" fontId="2" fillId="8" borderId="3" xfId="0" applyFont="1" applyFill="1" applyBorder="1" applyAlignment="1">
      <alignment horizontal="left"/>
    </xf>
    <xf numFmtId="4" fontId="1" fillId="8" borderId="50" xfId="0" applyNumberFormat="1" applyFont="1" applyFill="1" applyBorder="1" applyProtection="1">
      <protection locked="0"/>
    </xf>
    <xf numFmtId="3" fontId="4" fillId="0" borderId="2" xfId="0" applyNumberFormat="1" applyFont="1" applyFill="1" applyBorder="1" applyAlignment="1">
      <alignment horizontal="center" vertical="top"/>
    </xf>
    <xf numFmtId="0" fontId="8" fillId="0" borderId="0" xfId="0" applyFont="1" applyAlignment="1" applyProtection="1">
      <alignment horizontal="left"/>
    </xf>
    <xf numFmtId="0" fontId="1" fillId="0" borderId="0" xfId="0" applyFont="1" applyAlignment="1">
      <alignment horizontal="center"/>
    </xf>
    <xf numFmtId="0" fontId="2" fillId="0" borderId="0" xfId="0" applyFont="1" applyAlignment="1">
      <alignment horizontal="justify" vertical="justify" wrapText="1"/>
    </xf>
    <xf numFmtId="0" fontId="4" fillId="0" borderId="1" xfId="1" applyFont="1" applyBorder="1"/>
    <xf numFmtId="0" fontId="4" fillId="0" borderId="1" xfId="1" applyFont="1" applyBorder="1" applyAlignment="1"/>
    <xf numFmtId="0" fontId="14" fillId="0" borderId="0" xfId="0" applyFont="1" applyBorder="1"/>
    <xf numFmtId="0" fontId="1" fillId="0" borderId="53" xfId="0" applyFont="1" applyBorder="1"/>
    <xf numFmtId="3" fontId="4" fillId="0" borderId="2" xfId="0" applyNumberFormat="1" applyFont="1" applyBorder="1" applyAlignment="1">
      <alignment horizontal="center"/>
    </xf>
    <xf numFmtId="0" fontId="4" fillId="0" borderId="2" xfId="0" applyFont="1" applyBorder="1" applyProtection="1">
      <protection locked="0"/>
    </xf>
    <xf numFmtId="4" fontId="4" fillId="0" borderId="1" xfId="0" applyNumberFormat="1" applyFont="1" applyBorder="1" applyProtection="1">
      <protection locked="0"/>
    </xf>
    <xf numFmtId="0" fontId="4" fillId="0" borderId="2" xfId="0" applyFont="1" applyBorder="1" applyAlignment="1" applyProtection="1">
      <alignment wrapText="1"/>
      <protection locked="0"/>
    </xf>
    <xf numFmtId="0" fontId="22" fillId="0" borderId="0" xfId="0" applyFont="1"/>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1" xfId="0" applyFont="1" applyFill="1" applyBorder="1" applyAlignment="1" applyProtection="1">
      <alignment horizontal="left" vertical="top" wrapText="1"/>
    </xf>
    <xf numFmtId="0" fontId="2" fillId="8" borderId="1" xfId="0" applyFont="1" applyFill="1" applyBorder="1" applyAlignment="1" applyProtection="1">
      <alignment horizontal="center" vertical="top" wrapText="1"/>
    </xf>
    <xf numFmtId="0" fontId="2" fillId="8" borderId="3" xfId="0" applyFont="1" applyFill="1" applyBorder="1" applyAlignment="1">
      <alignment horizontal="left" vertical="center" wrapText="1"/>
    </xf>
    <xf numFmtId="0" fontId="4" fillId="8" borderId="3" xfId="0" applyFont="1" applyFill="1" applyBorder="1" applyAlignment="1">
      <alignment horizontal="left" vertical="center" wrapText="1"/>
    </xf>
    <xf numFmtId="0" fontId="2" fillId="8" borderId="3" xfId="0" applyFont="1" applyFill="1" applyBorder="1" applyAlignment="1" applyProtection="1">
      <alignment horizontal="left" vertical="top" wrapText="1"/>
    </xf>
    <xf numFmtId="0" fontId="2" fillId="8" borderId="3" xfId="0" applyFont="1" applyFill="1" applyBorder="1" applyAlignment="1" applyProtection="1">
      <alignment horizontal="center" vertical="top" wrapText="1"/>
    </xf>
    <xf numFmtId="0" fontId="4" fillId="8" borderId="1" xfId="0" applyFont="1" applyFill="1" applyBorder="1" applyAlignment="1" applyProtection="1">
      <alignment horizontal="left" vertical="top" wrapText="1"/>
    </xf>
    <xf numFmtId="0" fontId="4" fillId="8" borderId="1" xfId="0" applyFont="1" applyFill="1" applyBorder="1" applyAlignment="1" applyProtection="1">
      <alignment horizontal="center" vertical="top" wrapText="1"/>
    </xf>
    <xf numFmtId="0" fontId="2" fillId="8" borderId="2" xfId="0" applyFont="1" applyFill="1" applyBorder="1" applyAlignment="1" applyProtection="1">
      <alignment horizontal="left" vertical="top" wrapText="1"/>
    </xf>
    <xf numFmtId="0" fontId="2" fillId="8" borderId="2" xfId="0" applyFont="1" applyFill="1" applyBorder="1" applyAlignment="1" applyProtection="1">
      <alignment horizontal="center" vertical="top" wrapText="1"/>
    </xf>
    <xf numFmtId="0" fontId="4" fillId="8" borderId="2" xfId="0" applyFont="1" applyFill="1" applyBorder="1" applyAlignment="1" applyProtection="1">
      <alignment horizontal="left" vertical="top" wrapText="1"/>
    </xf>
    <xf numFmtId="0" fontId="4" fillId="8" borderId="2" xfId="0" applyFont="1" applyFill="1" applyBorder="1" applyAlignment="1" applyProtection="1">
      <alignment horizontal="center" vertical="top" wrapText="1"/>
    </xf>
    <xf numFmtId="0" fontId="4" fillId="8" borderId="2" xfId="0" applyFont="1" applyFill="1" applyBorder="1" applyAlignment="1">
      <alignment horizontal="justify" vertical="justify" wrapText="1"/>
    </xf>
    <xf numFmtId="3" fontId="4" fillId="8" borderId="1" xfId="0" applyNumberFormat="1" applyFont="1" applyFill="1" applyBorder="1" applyAlignment="1" applyProtection="1">
      <alignment horizontal="center"/>
    </xf>
    <xf numFmtId="3" fontId="4" fillId="8" borderId="3" xfId="0" applyNumberFormat="1" applyFont="1" applyFill="1" applyBorder="1" applyAlignment="1" applyProtection="1">
      <alignment horizontal="center"/>
    </xf>
    <xf numFmtId="0" fontId="2" fillId="0" borderId="32" xfId="0" applyFont="1" applyBorder="1" applyAlignment="1">
      <alignment horizontal="left" vertical="justify" wrapText="1"/>
    </xf>
    <xf numFmtId="0" fontId="2" fillId="0" borderId="33" xfId="0" applyFont="1" applyBorder="1" applyAlignment="1">
      <alignment horizontal="left" vertical="justify" wrapText="1"/>
    </xf>
    <xf numFmtId="0" fontId="1" fillId="0" borderId="1" xfId="0" applyFont="1" applyFill="1" applyBorder="1" applyAlignment="1">
      <alignment horizontal="left"/>
    </xf>
    <xf numFmtId="0" fontId="15" fillId="0" borderId="0" xfId="0" applyFont="1" applyFill="1" applyBorder="1" applyAlignment="1" applyProtection="1">
      <alignment horizontal="left"/>
    </xf>
    <xf numFmtId="0" fontId="15" fillId="0" borderId="36" xfId="0" applyFont="1" applyFill="1" applyBorder="1" applyAlignment="1" applyProtection="1">
      <alignment horizontal="left"/>
    </xf>
    <xf numFmtId="4" fontId="16" fillId="0" borderId="15" xfId="0" applyNumberFormat="1" applyFont="1" applyBorder="1" applyAlignment="1" applyProtection="1">
      <alignment horizontal="center"/>
      <protection locked="0"/>
    </xf>
    <xf numFmtId="4" fontId="16" fillId="0" borderId="17" xfId="0" applyNumberFormat="1" applyFont="1" applyBorder="1" applyAlignment="1" applyProtection="1">
      <alignment horizontal="center"/>
      <protection locked="0"/>
    </xf>
    <xf numFmtId="0" fontId="8" fillId="0" borderId="0" xfId="0" applyFont="1" applyAlignment="1" applyProtection="1">
      <alignment horizontal="left"/>
    </xf>
    <xf numFmtId="0" fontId="8" fillId="0" borderId="36" xfId="0" applyFont="1" applyBorder="1" applyAlignment="1" applyProtection="1">
      <alignment horizontal="left"/>
    </xf>
    <xf numFmtId="0" fontId="16" fillId="0" borderId="15" xfId="0" applyFont="1" applyBorder="1" applyAlignment="1" applyProtection="1">
      <alignment horizontal="left"/>
      <protection locked="0"/>
    </xf>
    <xf numFmtId="0" fontId="16" fillId="0" borderId="17" xfId="0" applyFont="1" applyBorder="1" applyAlignment="1" applyProtection="1">
      <alignment horizontal="left"/>
      <protection locked="0"/>
    </xf>
    <xf numFmtId="0" fontId="1" fillId="0" borderId="0" xfId="0" applyFont="1" applyAlignment="1">
      <alignment horizontal="center"/>
    </xf>
    <xf numFmtId="0" fontId="2" fillId="0" borderId="22" xfId="0" applyFont="1" applyBorder="1" applyAlignment="1" applyProtection="1">
      <alignment horizontal="left"/>
      <protection locked="0"/>
    </xf>
    <xf numFmtId="0" fontId="2" fillId="0" borderId="23" xfId="0" applyFont="1" applyBorder="1" applyAlignment="1" applyProtection="1">
      <alignment horizontal="left"/>
      <protection locked="0"/>
    </xf>
    <xf numFmtId="0" fontId="2" fillId="0" borderId="34" xfId="0" applyFont="1" applyBorder="1" applyAlignment="1" applyProtection="1">
      <alignment horizontal="left"/>
      <protection locked="0"/>
    </xf>
    <xf numFmtId="0" fontId="2" fillId="0" borderId="35" xfId="0" applyFont="1" applyBorder="1" applyAlignment="1" applyProtection="1">
      <alignment horizontal="left"/>
      <protection locked="0"/>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left"/>
    </xf>
    <xf numFmtId="0" fontId="0" fillId="0" borderId="0" xfId="0" applyAlignment="1">
      <alignment horizontal="left" vertical="top"/>
    </xf>
    <xf numFmtId="0" fontId="2" fillId="0" borderId="0" xfId="0" applyFont="1" applyAlignment="1" applyProtection="1">
      <alignment horizontal="justify" vertical="justify" wrapText="1"/>
    </xf>
    <xf numFmtId="0" fontId="19" fillId="0" borderId="27" xfId="0" applyFont="1" applyFill="1" applyBorder="1" applyAlignment="1">
      <alignment horizontal="left"/>
    </xf>
    <xf numFmtId="0" fontId="19" fillId="0" borderId="25" xfId="0" applyFont="1" applyFill="1" applyBorder="1" applyAlignment="1">
      <alignment horizontal="left"/>
    </xf>
    <xf numFmtId="0" fontId="19" fillId="0" borderId="16" xfId="0" applyFont="1" applyFill="1" applyBorder="1" applyAlignment="1">
      <alignment horizontal="left"/>
    </xf>
    <xf numFmtId="0" fontId="16" fillId="0" borderId="17" xfId="0" applyFont="1" applyBorder="1" applyAlignment="1" applyProtection="1">
      <alignment horizontal="center"/>
      <protection locked="0"/>
    </xf>
    <xf numFmtId="0" fontId="2" fillId="0" borderId="0" xfId="0" applyFont="1" applyAlignment="1">
      <alignment horizontal="justify" vertical="justify" wrapText="1"/>
    </xf>
    <xf numFmtId="0" fontId="2" fillId="6" borderId="37" xfId="0" applyFont="1" applyFill="1" applyBorder="1" applyAlignment="1">
      <alignment horizontal="center" wrapText="1"/>
    </xf>
    <xf numFmtId="0" fontId="2" fillId="6" borderId="1" xfId="0" applyFont="1" applyFill="1" applyBorder="1" applyAlignment="1">
      <alignment horizontal="center" wrapText="1"/>
    </xf>
    <xf numFmtId="0" fontId="2" fillId="7" borderId="43" xfId="0" applyFont="1" applyFill="1" applyBorder="1" applyAlignment="1">
      <alignment horizontal="center" wrapText="1"/>
    </xf>
    <xf numFmtId="0" fontId="2" fillId="7" borderId="44" xfId="0" applyFont="1" applyFill="1" applyBorder="1" applyAlignment="1">
      <alignment horizontal="center" wrapText="1"/>
    </xf>
    <xf numFmtId="0" fontId="2" fillId="0" borderId="0" xfId="0" applyFont="1" applyBorder="1" applyAlignment="1">
      <alignment horizontal="justify" vertical="justify" wrapText="1"/>
    </xf>
    <xf numFmtId="0" fontId="1" fillId="0" borderId="27" xfId="0" applyFont="1" applyFill="1" applyBorder="1" applyAlignment="1">
      <alignment horizontal="left"/>
    </xf>
    <xf numFmtId="0" fontId="1" fillId="0" borderId="25" xfId="0" applyFont="1" applyFill="1" applyBorder="1" applyAlignment="1">
      <alignment horizontal="left"/>
    </xf>
    <xf numFmtId="0" fontId="1" fillId="0" borderId="16" xfId="0" applyFont="1" applyFill="1" applyBorder="1" applyAlignment="1">
      <alignment horizontal="left"/>
    </xf>
    <xf numFmtId="0" fontId="8" fillId="0" borderId="0" xfId="0" applyFont="1" applyAlignment="1">
      <alignment horizontal="left" vertical="top" wrapText="1"/>
    </xf>
    <xf numFmtId="0" fontId="8" fillId="0" borderId="0" xfId="0" applyFont="1" applyAlignment="1">
      <alignment horizontal="left" vertical="top"/>
    </xf>
    <xf numFmtId="0" fontId="3" fillId="0" borderId="0" xfId="0" applyFont="1" applyAlignment="1">
      <alignment horizontal="justify" vertical="justify" wrapText="1"/>
    </xf>
    <xf numFmtId="0" fontId="1" fillId="0" borderId="15" xfId="0" applyFont="1" applyFill="1" applyBorder="1" applyAlignment="1">
      <alignment horizontal="left"/>
    </xf>
    <xf numFmtId="0" fontId="8" fillId="0" borderId="0" xfId="0" applyFont="1" applyAlignment="1" applyProtection="1">
      <alignment horizontal="left" vertical="top" wrapText="1"/>
      <protection locked="0"/>
    </xf>
    <xf numFmtId="0" fontId="8" fillId="0" borderId="0" xfId="0" applyFont="1" applyAlignment="1" applyProtection="1">
      <alignment horizontal="left" vertical="top"/>
      <protection locked="0"/>
    </xf>
    <xf numFmtId="0" fontId="2" fillId="0" borderId="0" xfId="0" applyFont="1" applyAlignment="1">
      <alignment horizontal="justify" vertical="justify"/>
    </xf>
    <xf numFmtId="0" fontId="2" fillId="7" borderId="1" xfId="0" applyFont="1" applyFill="1" applyBorder="1" applyAlignment="1">
      <alignment horizontal="center" wrapText="1"/>
    </xf>
    <xf numFmtId="0" fontId="0" fillId="7" borderId="1" xfId="0" applyFill="1" applyBorder="1" applyAlignment="1">
      <alignment horizontal="center" wrapText="1"/>
    </xf>
    <xf numFmtId="0" fontId="3" fillId="0" borderId="0" xfId="0" applyFont="1" applyAlignment="1">
      <alignment horizontal="left" vertical="top" wrapText="1"/>
    </xf>
    <xf numFmtId="0" fontId="2" fillId="7" borderId="3" xfId="0" applyFont="1" applyFill="1" applyBorder="1" applyAlignment="1">
      <alignment vertical="top" wrapText="1"/>
    </xf>
    <xf numFmtId="0" fontId="2" fillId="7" borderId="1" xfId="0" applyFont="1" applyFill="1" applyBorder="1" applyAlignment="1">
      <alignment vertical="top" wrapText="1"/>
    </xf>
    <xf numFmtId="4" fontId="16" fillId="8" borderId="51" xfId="0" applyNumberFormat="1" applyFont="1" applyFill="1" applyBorder="1" applyAlignment="1" applyProtection="1">
      <alignment horizontal="center"/>
      <protection locked="0"/>
    </xf>
    <xf numFmtId="4" fontId="16" fillId="8" borderId="52" xfId="0" applyNumberFormat="1" applyFont="1" applyFill="1" applyBorder="1" applyAlignment="1" applyProtection="1">
      <alignment horizontal="center"/>
      <protection locked="0"/>
    </xf>
    <xf numFmtId="0" fontId="1" fillId="8" borderId="1" xfId="0" applyFont="1" applyFill="1" applyBorder="1" applyAlignment="1">
      <alignment horizontal="center"/>
    </xf>
    <xf numFmtId="0" fontId="2" fillId="8" borderId="1" xfId="0" applyFont="1" applyFill="1" applyBorder="1" applyAlignment="1" applyProtection="1">
      <alignment horizontal="left"/>
      <protection locked="0"/>
    </xf>
    <xf numFmtId="0" fontId="8" fillId="8" borderId="1" xfId="0" applyFont="1" applyFill="1" applyBorder="1" applyAlignment="1" applyProtection="1">
      <alignment horizontal="left"/>
    </xf>
    <xf numFmtId="0" fontId="8" fillId="8" borderId="32" xfId="0" applyFont="1" applyFill="1" applyBorder="1" applyAlignment="1" applyProtection="1">
      <alignment horizontal="left"/>
    </xf>
    <xf numFmtId="0" fontId="16" fillId="8" borderId="51" xfId="0" applyFont="1" applyFill="1" applyBorder="1" applyAlignment="1" applyProtection="1">
      <alignment horizontal="left"/>
      <protection locked="0"/>
    </xf>
    <xf numFmtId="0" fontId="16" fillId="8" borderId="52" xfId="0" applyFont="1" applyFill="1" applyBorder="1" applyAlignment="1" applyProtection="1">
      <alignment horizontal="left"/>
      <protection locked="0"/>
    </xf>
    <xf numFmtId="0" fontId="15" fillId="8" borderId="1" xfId="0" applyFont="1" applyFill="1" applyBorder="1" applyAlignment="1" applyProtection="1">
      <alignment horizontal="left"/>
    </xf>
    <xf numFmtId="0" fontId="15" fillId="8" borderId="32" xfId="0" applyFont="1" applyFill="1" applyBorder="1" applyAlignment="1" applyProtection="1">
      <alignment horizontal="left"/>
    </xf>
    <xf numFmtId="0" fontId="1" fillId="8" borderId="48" xfId="0" applyFont="1" applyFill="1" applyBorder="1" applyAlignment="1">
      <alignment horizontal="center"/>
    </xf>
    <xf numFmtId="0" fontId="1" fillId="8" borderId="49" xfId="0" applyFont="1" applyFill="1" applyBorder="1" applyAlignment="1">
      <alignment horizontal="center"/>
    </xf>
    <xf numFmtId="0" fontId="2" fillId="6" borderId="3" xfId="0" applyFont="1" applyFill="1" applyBorder="1" applyAlignment="1">
      <alignment horizontal="center" wrapText="1"/>
    </xf>
  </cellXfs>
  <cellStyles count="2">
    <cellStyle name="Navadno" xfId="0" builtinId="0"/>
    <cellStyle name="Navadno_List1" xfId="1"/>
  </cellStyles>
  <dxfs count="0"/>
  <tableStyles count="0" defaultTableStyle="TableStyleMedium9" defaultPivotStyle="PivotStyleLight16"/>
  <colors>
    <mruColors>
      <color rgb="FF66FFFF"/>
      <color rgb="FFFFFF66"/>
      <color rgb="FF00FF00"/>
      <color rgb="FFFFCC99"/>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9525</xdr:rowOff>
    </xdr:to>
    <xdr:sp macro="" textlink="">
      <xdr:nvSpPr>
        <xdr:cNvPr id="2" name="PoljeZBesedilom 2"/>
        <xdr:cNvSpPr txBox="1">
          <a:spLocks noChangeArrowheads="1"/>
        </xdr:cNvSpPr>
      </xdr:nvSpPr>
      <xdr:spPr bwMode="auto">
        <a:xfrm>
          <a:off x="5295900" y="152400"/>
          <a:ext cx="3057525" cy="115252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1" i="0" u="none" strike="noStrike" baseline="0">
              <a:solidFill>
                <a:srgbClr val="000000"/>
              </a:solidFill>
              <a:latin typeface="Times New Roman" panose="02020603050405020304" pitchFamily="18" charset="0"/>
              <a:cs typeface="Times New Roman" panose="02020603050405020304" pitchFamily="18" charset="0"/>
            </a:rPr>
            <a:t>Naročnik</a:t>
          </a:r>
        </a:p>
        <a:p>
          <a:r>
            <a:rPr lang="sl-SI" sz="1100" b="1">
              <a:effectLst/>
              <a:latin typeface="Times New Roman" panose="02020603050405020304" pitchFamily="18" charset="0"/>
              <a:ea typeface="+mn-ea"/>
              <a:cs typeface="Times New Roman" panose="02020603050405020304" pitchFamily="18" charset="0"/>
            </a:rPr>
            <a:t>OŠ</a:t>
          </a:r>
          <a:r>
            <a:rPr lang="sl-SI" sz="1100" b="1" baseline="0">
              <a:effectLst/>
              <a:latin typeface="Times New Roman" panose="02020603050405020304" pitchFamily="18" charset="0"/>
              <a:ea typeface="+mn-ea"/>
              <a:cs typeface="Times New Roman" panose="02020603050405020304" pitchFamily="18" charset="0"/>
            </a:rPr>
            <a:t> Preserje pri Radomljah</a:t>
          </a:r>
        </a:p>
        <a:p>
          <a:r>
            <a:rPr lang="sl-SI" sz="1100" b="1" baseline="0">
              <a:effectLst/>
              <a:latin typeface="Times New Roman" panose="02020603050405020304" pitchFamily="18" charset="0"/>
              <a:ea typeface="+mn-ea"/>
              <a:cs typeface="Times New Roman" panose="02020603050405020304" pitchFamily="18" charset="0"/>
            </a:rPr>
            <a:t>Pelechova 83</a:t>
          </a:r>
        </a:p>
        <a:p>
          <a:r>
            <a:rPr lang="sl-SI" sz="1100" b="1" baseline="0">
              <a:effectLst/>
              <a:latin typeface="Times New Roman" panose="02020603050405020304" pitchFamily="18" charset="0"/>
              <a:ea typeface="+mn-ea"/>
              <a:cs typeface="Times New Roman" panose="02020603050405020304" pitchFamily="18" charset="0"/>
            </a:rPr>
            <a:t>1235 Radomlje</a:t>
          </a:r>
          <a:r>
            <a:rPr lang="sl-SI" sz="1100">
              <a:effectLst/>
              <a:latin typeface="Times New Roman" panose="02020603050405020304" pitchFamily="18" charset="0"/>
              <a:ea typeface="+mn-ea"/>
              <a:cs typeface="Times New Roman" panose="02020603050405020304" pitchFamily="18" charset="0"/>
            </a:rPr>
            <a:t>	</a:t>
          </a:r>
          <a:endParaRPr lang="sl-SI" sz="11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9525</xdr:rowOff>
    </xdr:to>
    <xdr:sp macro="" textlink="">
      <xdr:nvSpPr>
        <xdr:cNvPr id="2049" name="PoljeZBesedilom 2"/>
        <xdr:cNvSpPr txBox="1">
          <a:spLocks noChangeArrowheads="1"/>
        </xdr:cNvSpPr>
      </xdr:nvSpPr>
      <xdr:spPr bwMode="auto">
        <a:xfrm>
          <a:off x="5295900" y="209550"/>
          <a:ext cx="3057525" cy="132397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rtl="0"/>
          <a:r>
            <a:rPr lang="sl-SI" sz="1100" b="1" i="0" baseline="0">
              <a:effectLst/>
              <a:latin typeface="+mn-lt"/>
              <a:ea typeface="+mn-ea"/>
              <a:cs typeface="+mn-cs"/>
            </a:rPr>
            <a:t>Naročnik</a:t>
          </a:r>
          <a:endParaRPr lang="sl-SI">
            <a:effectLst/>
          </a:endParaRPr>
        </a:p>
        <a:p>
          <a:r>
            <a:rPr lang="sl-SI" sz="1100" b="1">
              <a:effectLst/>
              <a:latin typeface="+mn-lt"/>
              <a:ea typeface="+mn-ea"/>
              <a:cs typeface="+mn-cs"/>
            </a:rPr>
            <a:t>OŠ</a:t>
          </a:r>
          <a:r>
            <a:rPr lang="sl-SI" sz="1100" b="1" baseline="0">
              <a:effectLst/>
              <a:latin typeface="+mn-lt"/>
              <a:ea typeface="+mn-ea"/>
              <a:cs typeface="+mn-cs"/>
            </a:rPr>
            <a:t> Preserje pri Radomljah</a:t>
          </a:r>
          <a:endParaRPr lang="sl-SI">
            <a:effectLst/>
          </a:endParaRPr>
        </a:p>
        <a:p>
          <a:r>
            <a:rPr lang="sl-SI" sz="1100" b="1" baseline="0">
              <a:effectLst/>
              <a:latin typeface="+mn-lt"/>
              <a:ea typeface="+mn-ea"/>
              <a:cs typeface="+mn-cs"/>
            </a:rPr>
            <a:t>Pelechova 83</a:t>
          </a:r>
          <a:endParaRPr lang="sl-SI">
            <a:effectLst/>
          </a:endParaRPr>
        </a:p>
        <a:p>
          <a:r>
            <a:rPr lang="sl-SI" sz="1100" b="1" baseline="0">
              <a:effectLst/>
              <a:latin typeface="+mn-lt"/>
              <a:ea typeface="+mn-ea"/>
              <a:cs typeface="+mn-cs"/>
            </a:rPr>
            <a:t>1235 Radomlje</a:t>
          </a:r>
          <a:r>
            <a:rPr lang="sl-SI" sz="1100">
              <a:effectLst/>
              <a:latin typeface="+mn-lt"/>
              <a:ea typeface="+mn-ea"/>
              <a:cs typeface="+mn-cs"/>
            </a:rPr>
            <a:t>	</a:t>
          </a:r>
          <a:endParaRPr lang="sl-SI">
            <a:effectLst/>
          </a:endParaRPr>
        </a:p>
        <a:p>
          <a:r>
            <a:rPr lang="sl-SI" sz="1100">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1238250</xdr:colOff>
      <xdr:row>8</xdr:row>
      <xdr:rowOff>19050</xdr:rowOff>
    </xdr:to>
    <xdr:sp macro="" textlink="">
      <xdr:nvSpPr>
        <xdr:cNvPr id="3" name="PoljeZBesedilom 2"/>
        <xdr:cNvSpPr txBox="1"/>
      </xdr:nvSpPr>
      <xdr:spPr>
        <a:xfrm>
          <a:off x="5295900" y="209550"/>
          <a:ext cx="30765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2" name="PoljeZBesedilom 1"/>
        <xdr:cNvSpPr txBox="1"/>
      </xdr:nvSpPr>
      <xdr:spPr>
        <a:xfrm>
          <a:off x="5295900" y="209551"/>
          <a:ext cx="30575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3" name="PoljeZBesedilom 2"/>
        <xdr:cNvSpPr txBox="1"/>
      </xdr:nvSpPr>
      <xdr:spPr>
        <a:xfrm>
          <a:off x="5295900" y="209551"/>
          <a:ext cx="30575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1238250</xdr:colOff>
      <xdr:row>8</xdr:row>
      <xdr:rowOff>9525</xdr:rowOff>
    </xdr:to>
    <xdr:sp macro="" textlink="">
      <xdr:nvSpPr>
        <xdr:cNvPr id="3" name="PoljeZBesedilom 2"/>
        <xdr:cNvSpPr txBox="1"/>
      </xdr:nvSpPr>
      <xdr:spPr>
        <a:xfrm>
          <a:off x="5295900" y="209549"/>
          <a:ext cx="3076575" cy="1323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1238250</xdr:colOff>
      <xdr:row>8</xdr:row>
      <xdr:rowOff>9525</xdr:rowOff>
    </xdr:to>
    <xdr:sp macro="" textlink="">
      <xdr:nvSpPr>
        <xdr:cNvPr id="2" name="PoljeZBesedilom 1"/>
        <xdr:cNvSpPr txBox="1"/>
      </xdr:nvSpPr>
      <xdr:spPr>
        <a:xfrm>
          <a:off x="5295900" y="209549"/>
          <a:ext cx="3076575" cy="1323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1228725</xdr:colOff>
      <xdr:row>7</xdr:row>
      <xdr:rowOff>180975</xdr:rowOff>
    </xdr:to>
    <xdr:sp macro="" textlink="">
      <xdr:nvSpPr>
        <xdr:cNvPr id="2" name="PoljeZBesedilom 1"/>
        <xdr:cNvSpPr txBox="1"/>
      </xdr:nvSpPr>
      <xdr:spPr>
        <a:xfrm>
          <a:off x="5295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1228725</xdr:colOff>
      <xdr:row>7</xdr:row>
      <xdr:rowOff>180975</xdr:rowOff>
    </xdr:to>
    <xdr:sp macro="" textlink="">
      <xdr:nvSpPr>
        <xdr:cNvPr id="2" name="PoljeZBesedilom 1"/>
        <xdr:cNvSpPr txBox="1"/>
      </xdr:nvSpPr>
      <xdr:spPr>
        <a:xfrm>
          <a:off x="5295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1228725</xdr:colOff>
      <xdr:row>7</xdr:row>
      <xdr:rowOff>180975</xdr:rowOff>
    </xdr:to>
    <xdr:sp macro="" textlink="">
      <xdr:nvSpPr>
        <xdr:cNvPr id="2" name="PoljeZBesedilom 1"/>
        <xdr:cNvSpPr txBox="1"/>
      </xdr:nvSpPr>
      <xdr:spPr>
        <a:xfrm>
          <a:off x="5295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76200</xdr:colOff>
      <xdr:row>0</xdr:row>
      <xdr:rowOff>152399</xdr:rowOff>
    </xdr:from>
    <xdr:to>
      <xdr:col>6</xdr:col>
      <xdr:colOff>1171575</xdr:colOff>
      <xdr:row>7</xdr:row>
      <xdr:rowOff>142874</xdr:rowOff>
    </xdr:to>
    <xdr:sp macro="" textlink="">
      <xdr:nvSpPr>
        <xdr:cNvPr id="3" name="PoljeZBesedilom 2"/>
        <xdr:cNvSpPr txBox="1"/>
      </xdr:nvSpPr>
      <xdr:spPr>
        <a:xfrm>
          <a:off x="5295900" y="209549"/>
          <a:ext cx="304800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0" i="0" u="none" strike="noStrike" baseline="0">
            <a:solidFill>
              <a:srgbClr val="000000"/>
            </a:solidFill>
            <a:latin typeface="Times New Roman"/>
            <a:cs typeface="Times New Roman"/>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19050</xdr:rowOff>
    </xdr:to>
    <xdr:sp macro="" textlink="">
      <xdr:nvSpPr>
        <xdr:cNvPr id="3" name="PoljeZBesedilom 2"/>
        <xdr:cNvSpPr txBox="1"/>
      </xdr:nvSpPr>
      <xdr:spPr>
        <a:xfrm>
          <a:off x="5295900" y="209550"/>
          <a:ext cx="305752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1228725</xdr:colOff>
      <xdr:row>8</xdr:row>
      <xdr:rowOff>9524</xdr:rowOff>
    </xdr:to>
    <xdr:sp macro="" textlink="">
      <xdr:nvSpPr>
        <xdr:cNvPr id="3" name="PoljeZBesedilom 2"/>
        <xdr:cNvSpPr txBox="1"/>
      </xdr:nvSpPr>
      <xdr:spPr>
        <a:xfrm>
          <a:off x="5295900" y="209549"/>
          <a:ext cx="306705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733425</xdr:colOff>
      <xdr:row>1</xdr:row>
      <xdr:rowOff>19050</xdr:rowOff>
    </xdr:from>
    <xdr:to>
      <xdr:col>6</xdr:col>
      <xdr:colOff>1104900</xdr:colOff>
      <xdr:row>8</xdr:row>
      <xdr:rowOff>28575</xdr:rowOff>
    </xdr:to>
    <xdr:sp macro="" textlink="">
      <xdr:nvSpPr>
        <xdr:cNvPr id="2" name="PoljeZBesedilom 2"/>
        <xdr:cNvSpPr txBox="1">
          <a:spLocks noChangeArrowheads="1"/>
        </xdr:cNvSpPr>
      </xdr:nvSpPr>
      <xdr:spPr bwMode="auto">
        <a:xfrm>
          <a:off x="5172075" y="209550"/>
          <a:ext cx="3067050" cy="134302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rtl="0"/>
          <a:r>
            <a:rPr lang="sl-SI" sz="1100" b="1" i="0" baseline="0">
              <a:effectLst/>
              <a:latin typeface="+mn-lt"/>
              <a:ea typeface="+mn-ea"/>
              <a:cs typeface="+mn-cs"/>
            </a:rPr>
            <a:t>Naročnik</a:t>
          </a:r>
          <a:endParaRPr lang="sl-SI">
            <a:effectLst/>
          </a:endParaRPr>
        </a:p>
        <a:p>
          <a:r>
            <a:rPr lang="sl-SI" sz="1100" b="1">
              <a:effectLst/>
              <a:latin typeface="+mn-lt"/>
              <a:ea typeface="+mn-ea"/>
              <a:cs typeface="+mn-cs"/>
            </a:rPr>
            <a:t>OŠ</a:t>
          </a:r>
          <a:r>
            <a:rPr lang="sl-SI" sz="1100" b="1" baseline="0">
              <a:effectLst/>
              <a:latin typeface="+mn-lt"/>
              <a:ea typeface="+mn-ea"/>
              <a:cs typeface="+mn-cs"/>
            </a:rPr>
            <a:t> Preserje pri Radomljah</a:t>
          </a:r>
          <a:endParaRPr lang="sl-SI">
            <a:effectLst/>
          </a:endParaRPr>
        </a:p>
        <a:p>
          <a:r>
            <a:rPr lang="sl-SI" sz="1100" b="1" baseline="0">
              <a:effectLst/>
              <a:latin typeface="+mn-lt"/>
              <a:ea typeface="+mn-ea"/>
              <a:cs typeface="+mn-cs"/>
            </a:rPr>
            <a:t>Pelechova 83</a:t>
          </a:r>
          <a:endParaRPr lang="sl-SI">
            <a:effectLst/>
          </a:endParaRPr>
        </a:p>
        <a:p>
          <a:r>
            <a:rPr lang="sl-SI" sz="1100" b="1" baseline="0">
              <a:effectLst/>
              <a:latin typeface="+mn-lt"/>
              <a:ea typeface="+mn-ea"/>
              <a:cs typeface="+mn-cs"/>
            </a:rPr>
            <a:t>1235 Radomlje</a:t>
          </a:r>
          <a:r>
            <a:rPr lang="sl-SI" sz="1100">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733425</xdr:colOff>
      <xdr:row>1</xdr:row>
      <xdr:rowOff>19050</xdr:rowOff>
    </xdr:from>
    <xdr:to>
      <xdr:col>6</xdr:col>
      <xdr:colOff>1104900</xdr:colOff>
      <xdr:row>8</xdr:row>
      <xdr:rowOff>28575</xdr:rowOff>
    </xdr:to>
    <xdr:sp macro="" textlink="">
      <xdr:nvSpPr>
        <xdr:cNvPr id="11265" name="PoljeZBesedilom 2"/>
        <xdr:cNvSpPr txBox="1">
          <a:spLocks noChangeArrowheads="1"/>
        </xdr:cNvSpPr>
      </xdr:nvSpPr>
      <xdr:spPr bwMode="auto">
        <a:xfrm>
          <a:off x="5172075" y="209550"/>
          <a:ext cx="3067050" cy="134302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rtl="0"/>
          <a:r>
            <a:rPr lang="sl-SI" sz="1100" b="1" i="0" baseline="0">
              <a:effectLst/>
              <a:latin typeface="+mn-lt"/>
              <a:ea typeface="+mn-ea"/>
              <a:cs typeface="+mn-cs"/>
            </a:rPr>
            <a:t>Naročnik</a:t>
          </a:r>
          <a:endParaRPr lang="sl-SI">
            <a:effectLst/>
          </a:endParaRPr>
        </a:p>
        <a:p>
          <a:r>
            <a:rPr lang="sl-SI" sz="1100" b="1">
              <a:effectLst/>
              <a:latin typeface="+mn-lt"/>
              <a:ea typeface="+mn-ea"/>
              <a:cs typeface="+mn-cs"/>
            </a:rPr>
            <a:t>OŠ</a:t>
          </a:r>
          <a:r>
            <a:rPr lang="sl-SI" sz="1100" b="1" baseline="0">
              <a:effectLst/>
              <a:latin typeface="+mn-lt"/>
              <a:ea typeface="+mn-ea"/>
              <a:cs typeface="+mn-cs"/>
            </a:rPr>
            <a:t> Preserje pri Radomljah</a:t>
          </a:r>
          <a:endParaRPr lang="sl-SI">
            <a:effectLst/>
          </a:endParaRPr>
        </a:p>
        <a:p>
          <a:r>
            <a:rPr lang="sl-SI" sz="1100" b="1" baseline="0">
              <a:effectLst/>
              <a:latin typeface="+mn-lt"/>
              <a:ea typeface="+mn-ea"/>
              <a:cs typeface="+mn-cs"/>
            </a:rPr>
            <a:t>Pelechova 83</a:t>
          </a:r>
          <a:endParaRPr lang="sl-SI">
            <a:effectLst/>
          </a:endParaRPr>
        </a:p>
        <a:p>
          <a:r>
            <a:rPr lang="sl-SI" sz="1100" b="1" baseline="0">
              <a:effectLst/>
              <a:latin typeface="+mn-lt"/>
              <a:ea typeface="+mn-ea"/>
              <a:cs typeface="+mn-cs"/>
            </a:rPr>
            <a:t>1235 Radomlje</a:t>
          </a:r>
          <a:r>
            <a:rPr lang="sl-SI" sz="1100">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1209675</xdr:colOff>
      <xdr:row>8</xdr:row>
      <xdr:rowOff>0</xdr:rowOff>
    </xdr:to>
    <xdr:sp macro="" textlink="">
      <xdr:nvSpPr>
        <xdr:cNvPr id="2" name="PoljeZBesedilom 1"/>
        <xdr:cNvSpPr txBox="1"/>
      </xdr:nvSpPr>
      <xdr:spPr>
        <a:xfrm>
          <a:off x="5295900" y="209550"/>
          <a:ext cx="304800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2" name="PoljeZBesedilom 1"/>
        <xdr:cNvSpPr txBox="1"/>
      </xdr:nvSpPr>
      <xdr:spPr>
        <a:xfrm>
          <a:off x="5295900" y="209551"/>
          <a:ext cx="30575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r>
            <a:rPr lang="sl-SI" sz="1100">
              <a:solidFill>
                <a:schemeClr val="dk1"/>
              </a:solidFill>
              <a:effectLst/>
              <a:latin typeface="Times New Roman" panose="02020603050405020304" pitchFamily="18" charset="0"/>
              <a:ea typeface="+mn-ea"/>
              <a:cs typeface="Times New Roman" panose="02020603050405020304" pitchFamily="18" charset="0"/>
            </a:rPr>
            <a:t>	</a:t>
          </a:r>
          <a:endParaRPr lang="sl-SI">
            <a:effectLst/>
            <a:latin typeface="Times New Roman" panose="02020603050405020304" pitchFamily="18" charset="0"/>
            <a:cs typeface="Times New Roman" panose="02020603050405020304" pitchFamily="18" charset="0"/>
          </a:endParaRPr>
        </a:p>
        <a:p>
          <a:pPr algn="l" rtl="0">
            <a:defRPr sz="1000"/>
          </a:pPr>
          <a:endParaRPr lang="sl-SI" sz="1100" b="1"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34</xdr:row>
      <xdr:rowOff>0</xdr:rowOff>
    </xdr:from>
    <xdr:to>
      <xdr:col>0</xdr:col>
      <xdr:colOff>1371600</xdr:colOff>
      <xdr:row>35</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9324975"/>
          <a:ext cx="1371600" cy="788276"/>
        </a:xfrm>
        <a:prstGeom prst="rect">
          <a:avLst/>
        </a:prstGeom>
      </xdr:spPr>
    </xdr:pic>
    <xdr:clientData/>
  </xdr:twoCellAnchor>
  <xdr:twoCellAnchor editAs="oneCell">
    <xdr:from>
      <xdr:col>1</xdr:col>
      <xdr:colOff>0</xdr:colOff>
      <xdr:row>34</xdr:row>
      <xdr:rowOff>0</xdr:rowOff>
    </xdr:from>
    <xdr:to>
      <xdr:col>2</xdr:col>
      <xdr:colOff>533400</xdr:colOff>
      <xdr:row>36</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9324975"/>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1228725</xdr:colOff>
      <xdr:row>8</xdr:row>
      <xdr:rowOff>9524</xdr:rowOff>
    </xdr:to>
    <xdr:sp macro="" textlink="">
      <xdr:nvSpPr>
        <xdr:cNvPr id="4" name="PoljeZBesedilom 3"/>
        <xdr:cNvSpPr txBox="1"/>
      </xdr:nvSpPr>
      <xdr:spPr>
        <a:xfrm>
          <a:off x="6029325" y="209549"/>
          <a:ext cx="335280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10" name="PoljeZBesedilom 9"/>
        <xdr:cNvSpPr txBox="1"/>
      </xdr:nvSpPr>
      <xdr:spPr>
        <a:xfrm>
          <a:off x="5295900" y="2743200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35</xdr:row>
      <xdr:rowOff>0</xdr:rowOff>
    </xdr:from>
    <xdr:to>
      <xdr:col>0</xdr:col>
      <xdr:colOff>1371600</xdr:colOff>
      <xdr:row>36</xdr:row>
      <xdr:rowOff>588250</xdr:rowOff>
    </xdr:to>
    <xdr:pic>
      <xdr:nvPicPr>
        <xdr:cNvPr id="11" name="Slika 10" descr="eko_certifikat_s1.jpg"/>
        <xdr:cNvPicPr>
          <a:picLocks noChangeAspect="1"/>
        </xdr:cNvPicPr>
      </xdr:nvPicPr>
      <xdr:blipFill>
        <a:blip xmlns:r="http://schemas.openxmlformats.org/officeDocument/2006/relationships" r:embed="rId1" cstate="print"/>
        <a:stretch>
          <a:fillRect/>
        </a:stretch>
      </xdr:blipFill>
      <xdr:spPr>
        <a:xfrm>
          <a:off x="0" y="9982200"/>
          <a:ext cx="1371600" cy="788276"/>
        </a:xfrm>
        <a:prstGeom prst="rect">
          <a:avLst/>
        </a:prstGeom>
      </xdr:spPr>
    </xdr:pic>
    <xdr:clientData/>
  </xdr:twoCellAnchor>
  <xdr:twoCellAnchor editAs="oneCell">
    <xdr:from>
      <xdr:col>1</xdr:col>
      <xdr:colOff>0</xdr:colOff>
      <xdr:row>35</xdr:row>
      <xdr:rowOff>0</xdr:rowOff>
    </xdr:from>
    <xdr:to>
      <xdr:col>2</xdr:col>
      <xdr:colOff>533400</xdr:colOff>
      <xdr:row>37</xdr:row>
      <xdr:rowOff>28575</xdr:rowOff>
    </xdr:to>
    <xdr:pic>
      <xdr:nvPicPr>
        <xdr:cNvPr id="15" name="Slika 14"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9982200"/>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39</xdr:row>
      <xdr:rowOff>0</xdr:rowOff>
    </xdr:from>
    <xdr:to>
      <xdr:col>0</xdr:col>
      <xdr:colOff>1371600</xdr:colOff>
      <xdr:row>40</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9982200"/>
          <a:ext cx="1371600" cy="788276"/>
        </a:xfrm>
        <a:prstGeom prst="rect">
          <a:avLst/>
        </a:prstGeom>
      </xdr:spPr>
    </xdr:pic>
    <xdr:clientData/>
  </xdr:twoCellAnchor>
  <xdr:twoCellAnchor editAs="oneCell">
    <xdr:from>
      <xdr:col>1</xdr:col>
      <xdr:colOff>0</xdr:colOff>
      <xdr:row>39</xdr:row>
      <xdr:rowOff>0</xdr:rowOff>
    </xdr:from>
    <xdr:to>
      <xdr:col>2</xdr:col>
      <xdr:colOff>533400</xdr:colOff>
      <xdr:row>41</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9982200"/>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55</xdr:row>
      <xdr:rowOff>0</xdr:rowOff>
    </xdr:from>
    <xdr:to>
      <xdr:col>0</xdr:col>
      <xdr:colOff>1371600</xdr:colOff>
      <xdr:row>56</xdr:row>
      <xdr:rowOff>588252</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13030200"/>
          <a:ext cx="1371600" cy="788276"/>
        </a:xfrm>
        <a:prstGeom prst="rect">
          <a:avLst/>
        </a:prstGeom>
      </xdr:spPr>
    </xdr:pic>
    <xdr:clientData/>
  </xdr:twoCellAnchor>
  <xdr:twoCellAnchor editAs="oneCell">
    <xdr:from>
      <xdr:col>1</xdr:col>
      <xdr:colOff>0</xdr:colOff>
      <xdr:row>55</xdr:row>
      <xdr:rowOff>0</xdr:rowOff>
    </xdr:from>
    <xdr:to>
      <xdr:col>2</xdr:col>
      <xdr:colOff>533400</xdr:colOff>
      <xdr:row>57</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13030200"/>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38</xdr:row>
      <xdr:rowOff>0</xdr:rowOff>
    </xdr:from>
    <xdr:to>
      <xdr:col>0</xdr:col>
      <xdr:colOff>1371600</xdr:colOff>
      <xdr:row>39</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10906125"/>
          <a:ext cx="1371600" cy="788276"/>
        </a:xfrm>
        <a:prstGeom prst="rect">
          <a:avLst/>
        </a:prstGeom>
      </xdr:spPr>
    </xdr:pic>
    <xdr:clientData/>
  </xdr:twoCellAnchor>
  <xdr:twoCellAnchor editAs="oneCell">
    <xdr:from>
      <xdr:col>1</xdr:col>
      <xdr:colOff>0</xdr:colOff>
      <xdr:row>38</xdr:row>
      <xdr:rowOff>0</xdr:rowOff>
    </xdr:from>
    <xdr:to>
      <xdr:col>2</xdr:col>
      <xdr:colOff>533400</xdr:colOff>
      <xdr:row>40</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10906125"/>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5" name="PoljeZBesedilom 4"/>
        <xdr:cNvSpPr txBox="1"/>
      </xdr:nvSpPr>
      <xdr:spPr>
        <a:xfrm>
          <a:off x="6029325" y="409575"/>
          <a:ext cx="334327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43</xdr:row>
      <xdr:rowOff>0</xdr:rowOff>
    </xdr:from>
    <xdr:to>
      <xdr:col>0</xdr:col>
      <xdr:colOff>1371600</xdr:colOff>
      <xdr:row>44</xdr:row>
      <xdr:rowOff>169152</xdr:rowOff>
    </xdr:to>
    <xdr:pic>
      <xdr:nvPicPr>
        <xdr:cNvPr id="6" name="Slika 5" descr="eko_certifikat_s1.jpg"/>
        <xdr:cNvPicPr>
          <a:picLocks noChangeAspect="1"/>
        </xdr:cNvPicPr>
      </xdr:nvPicPr>
      <xdr:blipFill>
        <a:blip xmlns:r="http://schemas.openxmlformats.org/officeDocument/2006/relationships" r:embed="rId1" cstate="print"/>
        <a:stretch>
          <a:fillRect/>
        </a:stretch>
      </xdr:blipFill>
      <xdr:spPr>
        <a:xfrm>
          <a:off x="0" y="9934575"/>
          <a:ext cx="1371600" cy="378702"/>
        </a:xfrm>
        <a:prstGeom prst="rect">
          <a:avLst/>
        </a:prstGeom>
      </xdr:spPr>
    </xdr:pic>
    <xdr:clientData/>
  </xdr:twoCellAnchor>
  <xdr:twoCellAnchor editAs="oneCell">
    <xdr:from>
      <xdr:col>1</xdr:col>
      <xdr:colOff>0</xdr:colOff>
      <xdr:row>43</xdr:row>
      <xdr:rowOff>0</xdr:rowOff>
    </xdr:from>
    <xdr:to>
      <xdr:col>2</xdr:col>
      <xdr:colOff>533400</xdr:colOff>
      <xdr:row>44</xdr:row>
      <xdr:rowOff>190500</xdr:rowOff>
    </xdr:to>
    <xdr:pic>
      <xdr:nvPicPr>
        <xdr:cNvPr id="7" name="Slika 6"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48075" y="9934575"/>
          <a:ext cx="132397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39</xdr:row>
      <xdr:rowOff>0</xdr:rowOff>
    </xdr:from>
    <xdr:to>
      <xdr:col>0</xdr:col>
      <xdr:colOff>1371600</xdr:colOff>
      <xdr:row>40</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8896350"/>
          <a:ext cx="1371600" cy="788276"/>
        </a:xfrm>
        <a:prstGeom prst="rect">
          <a:avLst/>
        </a:prstGeom>
      </xdr:spPr>
    </xdr:pic>
    <xdr:clientData/>
  </xdr:twoCellAnchor>
  <xdr:twoCellAnchor editAs="oneCell">
    <xdr:from>
      <xdr:col>1</xdr:col>
      <xdr:colOff>0</xdr:colOff>
      <xdr:row>39</xdr:row>
      <xdr:rowOff>0</xdr:rowOff>
    </xdr:from>
    <xdr:to>
      <xdr:col>2</xdr:col>
      <xdr:colOff>533400</xdr:colOff>
      <xdr:row>41</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8896350"/>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32</xdr:row>
      <xdr:rowOff>0</xdr:rowOff>
    </xdr:from>
    <xdr:to>
      <xdr:col>0</xdr:col>
      <xdr:colOff>1371600</xdr:colOff>
      <xdr:row>33</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9067800"/>
          <a:ext cx="1371600" cy="788276"/>
        </a:xfrm>
        <a:prstGeom prst="rect">
          <a:avLst/>
        </a:prstGeom>
      </xdr:spPr>
    </xdr:pic>
    <xdr:clientData/>
  </xdr:twoCellAnchor>
  <xdr:twoCellAnchor editAs="oneCell">
    <xdr:from>
      <xdr:col>1</xdr:col>
      <xdr:colOff>0</xdr:colOff>
      <xdr:row>32</xdr:row>
      <xdr:rowOff>0</xdr:rowOff>
    </xdr:from>
    <xdr:to>
      <xdr:col>2</xdr:col>
      <xdr:colOff>533400</xdr:colOff>
      <xdr:row>34</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9067800"/>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4</xdr:col>
      <xdr:colOff>114300</xdr:colOff>
      <xdr:row>2</xdr:row>
      <xdr:rowOff>19050</xdr:rowOff>
    </xdr:from>
    <xdr:to>
      <xdr:col>6</xdr:col>
      <xdr:colOff>1219200</xdr:colOff>
      <xdr:row>8</xdr:row>
      <xdr:rowOff>161925</xdr:rowOff>
    </xdr:to>
    <xdr:sp macro="" textlink="">
      <xdr:nvSpPr>
        <xdr:cNvPr id="2" name="PoljeZBesedilom 1"/>
        <xdr:cNvSpPr txBox="1"/>
      </xdr:nvSpPr>
      <xdr:spPr>
        <a:xfrm>
          <a:off x="5295900" y="790575"/>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i="0" baseline="0">
              <a:solidFill>
                <a:schemeClr val="dk1"/>
              </a:solidFill>
              <a:effectLst/>
              <a:latin typeface="+mn-lt"/>
              <a:ea typeface="+mn-ea"/>
              <a:cs typeface="+mn-cs"/>
            </a:rPr>
            <a:t>Naročnik</a:t>
          </a:r>
          <a:endParaRPr lang="sl-SI">
            <a:effectLst/>
          </a:endParaRPr>
        </a:p>
        <a:p>
          <a:r>
            <a:rPr lang="sl-SI" sz="1100" b="1">
              <a:solidFill>
                <a:schemeClr val="dk1"/>
              </a:solidFill>
              <a:effectLst/>
              <a:latin typeface="+mn-lt"/>
              <a:ea typeface="+mn-ea"/>
              <a:cs typeface="+mn-cs"/>
            </a:rPr>
            <a:t>OŠ</a:t>
          </a:r>
          <a:r>
            <a:rPr lang="sl-SI" sz="1100" b="1" baseline="0">
              <a:solidFill>
                <a:schemeClr val="dk1"/>
              </a:solidFill>
              <a:effectLst/>
              <a:latin typeface="+mn-lt"/>
              <a:ea typeface="+mn-ea"/>
              <a:cs typeface="+mn-cs"/>
            </a:rPr>
            <a:t> Preserje pri Radomljah</a:t>
          </a:r>
          <a:endParaRPr lang="sl-SI">
            <a:effectLst/>
          </a:endParaRPr>
        </a:p>
        <a:p>
          <a:r>
            <a:rPr lang="sl-SI" sz="1100" b="1" baseline="0">
              <a:solidFill>
                <a:schemeClr val="dk1"/>
              </a:solidFill>
              <a:effectLst/>
              <a:latin typeface="+mn-lt"/>
              <a:ea typeface="+mn-ea"/>
              <a:cs typeface="+mn-cs"/>
            </a:rPr>
            <a:t>Pelechova 83</a:t>
          </a:r>
          <a:endParaRPr lang="sl-SI">
            <a:effectLst/>
          </a:endParaRPr>
        </a:p>
        <a:p>
          <a:r>
            <a:rPr lang="sl-SI" sz="1100" b="1" baseline="0">
              <a:solidFill>
                <a:schemeClr val="dk1"/>
              </a:solidFill>
              <a:effectLst/>
              <a:latin typeface="+mn-lt"/>
              <a:ea typeface="+mn-ea"/>
              <a:cs typeface="+mn-cs"/>
            </a:rPr>
            <a:t>1235 Radomlje</a:t>
          </a:r>
          <a:r>
            <a:rPr lang="sl-SI" sz="1100">
              <a:solidFill>
                <a:schemeClr val="dk1"/>
              </a:solidFill>
              <a:effectLst/>
              <a:latin typeface="+mn-lt"/>
              <a:ea typeface="+mn-ea"/>
              <a:cs typeface="+mn-cs"/>
            </a:rPr>
            <a:t>	</a:t>
          </a:r>
          <a:endParaRPr lang="sl-SI">
            <a:effectLst/>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twoCellAnchor editAs="oneCell">
    <xdr:from>
      <xdr:col>0</xdr:col>
      <xdr:colOff>0</xdr:colOff>
      <xdr:row>32</xdr:row>
      <xdr:rowOff>0</xdr:rowOff>
    </xdr:from>
    <xdr:to>
      <xdr:col>0</xdr:col>
      <xdr:colOff>1371600</xdr:colOff>
      <xdr:row>33</xdr:row>
      <xdr:rowOff>588251</xdr:rowOff>
    </xdr:to>
    <xdr:pic>
      <xdr:nvPicPr>
        <xdr:cNvPr id="3" name="Slika 2" descr="eko_certifikat_s1.jpg"/>
        <xdr:cNvPicPr>
          <a:picLocks noChangeAspect="1"/>
        </xdr:cNvPicPr>
      </xdr:nvPicPr>
      <xdr:blipFill>
        <a:blip xmlns:r="http://schemas.openxmlformats.org/officeDocument/2006/relationships" r:embed="rId1" cstate="print"/>
        <a:stretch>
          <a:fillRect/>
        </a:stretch>
      </xdr:blipFill>
      <xdr:spPr>
        <a:xfrm>
          <a:off x="0" y="9610725"/>
          <a:ext cx="1371600" cy="788276"/>
        </a:xfrm>
        <a:prstGeom prst="rect">
          <a:avLst/>
        </a:prstGeom>
      </xdr:spPr>
    </xdr:pic>
    <xdr:clientData/>
  </xdr:twoCellAnchor>
  <xdr:twoCellAnchor editAs="oneCell">
    <xdr:from>
      <xdr:col>1</xdr:col>
      <xdr:colOff>0</xdr:colOff>
      <xdr:row>32</xdr:row>
      <xdr:rowOff>0</xdr:rowOff>
    </xdr:from>
    <xdr:to>
      <xdr:col>2</xdr:col>
      <xdr:colOff>533400</xdr:colOff>
      <xdr:row>34</xdr:row>
      <xdr:rowOff>28575</xdr:rowOff>
    </xdr:to>
    <xdr:pic>
      <xdr:nvPicPr>
        <xdr:cNvPr id="4" name="Slika 3" descr="http://www.mkgp.gov.si/uploads/RTEmagicC_6ffe51c725.jpg.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90875" y="9610725"/>
          <a:ext cx="122872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5"/>
  <sheetViews>
    <sheetView topLeftCell="A13" zoomScaleNormal="100" workbookViewId="0">
      <selection activeCell="A24" sqref="A24"/>
    </sheetView>
  </sheetViews>
  <sheetFormatPr defaultRowHeight="15" x14ac:dyDescent="0.25"/>
  <cols>
    <col min="1" max="1" width="54.42578125" style="19" customWidth="1"/>
    <col min="2" max="2" width="10.42578125" style="3" customWidth="1"/>
    <col min="3" max="3" width="8.28515625" style="3" customWidth="1"/>
    <col min="4" max="4" width="11.140625" style="23" customWidth="1"/>
    <col min="5" max="5" width="11.5703125" style="19" customWidth="1"/>
    <col min="6" max="6" width="17.7109375" style="22" customWidth="1"/>
    <col min="7" max="7" width="18.85546875" style="19" customWidth="1"/>
  </cols>
  <sheetData>
    <row r="1" spans="1:8" ht="12" customHeight="1" x14ac:dyDescent="0.25"/>
    <row r="2" spans="1:8" hidden="1" x14ac:dyDescent="0.25">
      <c r="A2" s="139" t="s">
        <v>74</v>
      </c>
      <c r="B2" s="140"/>
    </row>
    <row r="3" spans="1:8" x14ac:dyDescent="0.25">
      <c r="A3" s="518" t="s">
        <v>75</v>
      </c>
      <c r="B3" s="519"/>
    </row>
    <row r="4" spans="1:8" x14ac:dyDescent="0.25">
      <c r="A4" s="141"/>
      <c r="B4" s="142"/>
    </row>
    <row r="5" spans="1:8" x14ac:dyDescent="0.25">
      <c r="A5" s="518" t="s">
        <v>76</v>
      </c>
      <c r="B5" s="519"/>
    </row>
    <row r="6" spans="1:8" x14ac:dyDescent="0.25">
      <c r="A6" s="141"/>
      <c r="B6" s="142"/>
    </row>
    <row r="7" spans="1:8" x14ac:dyDescent="0.25">
      <c r="A7" s="518" t="s">
        <v>77</v>
      </c>
      <c r="B7" s="519"/>
    </row>
    <row r="8" spans="1:8" x14ac:dyDescent="0.25">
      <c r="A8" s="520" t="s">
        <v>78</v>
      </c>
      <c r="B8" s="521"/>
    </row>
    <row r="11" spans="1:8" ht="18.75" x14ac:dyDescent="0.3">
      <c r="A11" s="517" t="s">
        <v>6</v>
      </c>
      <c r="B11" s="517"/>
      <c r="C11" s="517"/>
      <c r="D11" s="517"/>
      <c r="E11" s="517"/>
      <c r="F11" s="517"/>
      <c r="G11" s="517"/>
    </row>
    <row r="12" spans="1:8" ht="16.5" customHeight="1" x14ac:dyDescent="0.3">
      <c r="A12" s="191"/>
      <c r="B12" s="191"/>
      <c r="C12" s="191"/>
      <c r="D12" s="191"/>
      <c r="E12" s="191"/>
      <c r="F12" s="191"/>
      <c r="G12" s="191"/>
    </row>
    <row r="13" spans="1:8" ht="18.75" x14ac:dyDescent="0.3">
      <c r="A13" s="517" t="s">
        <v>30</v>
      </c>
      <c r="B13" s="517"/>
      <c r="C13" s="517"/>
      <c r="D13" s="517"/>
      <c r="E13" s="517"/>
      <c r="F13" s="517"/>
      <c r="G13" s="517"/>
    </row>
    <row r="14" spans="1:8" ht="18" customHeight="1" thickBot="1" x14ac:dyDescent="0.35">
      <c r="A14" s="191"/>
      <c r="B14" s="191"/>
      <c r="C14" s="191"/>
      <c r="D14" s="191"/>
      <c r="E14" s="191"/>
      <c r="F14" s="191"/>
      <c r="G14" s="191"/>
    </row>
    <row r="15" spans="1:8" x14ac:dyDescent="0.25">
      <c r="A15" s="49" t="s">
        <v>7</v>
      </c>
      <c r="B15" s="50" t="s">
        <v>17</v>
      </c>
      <c r="C15" s="61" t="s">
        <v>16</v>
      </c>
      <c r="D15" s="62" t="s">
        <v>15</v>
      </c>
      <c r="E15" s="61" t="s">
        <v>20</v>
      </c>
      <c r="F15" s="45" t="s">
        <v>23</v>
      </c>
      <c r="G15" s="57" t="s">
        <v>13</v>
      </c>
      <c r="H15" s="161"/>
    </row>
    <row r="16" spans="1:8" x14ac:dyDescent="0.25">
      <c r="A16" s="51"/>
      <c r="B16" s="52" t="s">
        <v>8</v>
      </c>
      <c r="C16" s="63" t="s">
        <v>9</v>
      </c>
      <c r="D16" s="64" t="s">
        <v>10</v>
      </c>
      <c r="E16" s="63" t="s">
        <v>21</v>
      </c>
      <c r="F16" s="46" t="s">
        <v>24</v>
      </c>
      <c r="G16" s="58" t="s">
        <v>19</v>
      </c>
      <c r="H16" s="161"/>
    </row>
    <row r="17" spans="1:8" ht="15" customHeight="1" x14ac:dyDescent="0.25">
      <c r="A17" s="51"/>
      <c r="B17" s="52"/>
      <c r="C17" s="63"/>
      <c r="D17" s="64" t="s">
        <v>11</v>
      </c>
      <c r="E17" s="63" t="s">
        <v>22</v>
      </c>
      <c r="F17" s="46" t="s">
        <v>18</v>
      </c>
      <c r="G17" s="58" t="s">
        <v>103</v>
      </c>
      <c r="H17" s="161"/>
    </row>
    <row r="18" spans="1:8" ht="15" customHeight="1" x14ac:dyDescent="0.25">
      <c r="A18" s="53"/>
      <c r="B18" s="54"/>
      <c r="C18" s="65"/>
      <c r="D18" s="66" t="s">
        <v>12</v>
      </c>
      <c r="E18" s="65" t="s">
        <v>12</v>
      </c>
      <c r="F18" s="47" t="s">
        <v>12</v>
      </c>
      <c r="G18" s="59" t="s">
        <v>40</v>
      </c>
      <c r="H18" s="161"/>
    </row>
    <row r="19" spans="1:8" ht="15.75" customHeight="1" x14ac:dyDescent="0.25">
      <c r="A19" s="369">
        <v>1</v>
      </c>
      <c r="B19" s="81">
        <v>2</v>
      </c>
      <c r="C19" s="83">
        <v>3</v>
      </c>
      <c r="D19" s="224">
        <v>4</v>
      </c>
      <c r="E19" s="83">
        <v>5</v>
      </c>
      <c r="F19" s="225" t="s">
        <v>25</v>
      </c>
      <c r="G19" s="85">
        <v>7</v>
      </c>
      <c r="H19" s="40"/>
    </row>
    <row r="20" spans="1:8" ht="18" customHeight="1" x14ac:dyDescent="0.25">
      <c r="A20" s="296" t="s">
        <v>211</v>
      </c>
      <c r="B20" s="233">
        <v>70</v>
      </c>
      <c r="C20" s="233" t="s">
        <v>93</v>
      </c>
      <c r="D20" s="129"/>
      <c r="E20" s="130"/>
      <c r="F20" s="309">
        <f>B20*E20</f>
        <v>0</v>
      </c>
      <c r="G20" s="130"/>
    </row>
    <row r="21" spans="1:8" ht="28.5" customHeight="1" x14ac:dyDescent="0.25">
      <c r="A21" s="296" t="s">
        <v>734</v>
      </c>
      <c r="B21" s="233">
        <v>50</v>
      </c>
      <c r="C21" s="233" t="s">
        <v>93</v>
      </c>
      <c r="D21" s="129"/>
      <c r="E21" s="130"/>
      <c r="F21" s="309">
        <f t="shared" ref="F21:F88" si="0">B21*E21</f>
        <v>0</v>
      </c>
      <c r="G21" s="130"/>
    </row>
    <row r="22" spans="1:8" ht="28.5" customHeight="1" x14ac:dyDescent="0.25">
      <c r="A22" s="296" t="s">
        <v>212</v>
      </c>
      <c r="B22" s="233">
        <v>50</v>
      </c>
      <c r="C22" s="233" t="s">
        <v>93</v>
      </c>
      <c r="D22" s="129"/>
      <c r="E22" s="130"/>
      <c r="F22" s="309">
        <f t="shared" si="0"/>
        <v>0</v>
      </c>
      <c r="G22" s="130"/>
    </row>
    <row r="23" spans="1:8" s="229" customFormat="1" ht="18.75" customHeight="1" x14ac:dyDescent="0.25">
      <c r="A23" s="296" t="s">
        <v>432</v>
      </c>
      <c r="B23" s="233">
        <v>50</v>
      </c>
      <c r="C23" s="233" t="s">
        <v>93</v>
      </c>
      <c r="D23" s="129"/>
      <c r="E23" s="130"/>
      <c r="F23" s="309">
        <f t="shared" si="0"/>
        <v>0</v>
      </c>
      <c r="G23" s="130"/>
    </row>
    <row r="24" spans="1:8" ht="18" customHeight="1" x14ac:dyDescent="0.25">
      <c r="A24" s="296" t="s">
        <v>433</v>
      </c>
      <c r="B24" s="233">
        <v>30</v>
      </c>
      <c r="C24" s="233" t="s">
        <v>93</v>
      </c>
      <c r="D24" s="129"/>
      <c r="E24" s="130"/>
      <c r="F24" s="309">
        <f t="shared" si="0"/>
        <v>0</v>
      </c>
      <c r="G24" s="130"/>
    </row>
    <row r="25" spans="1:8" s="229" customFormat="1" ht="18" customHeight="1" x14ac:dyDescent="0.25">
      <c r="A25" s="296" t="s">
        <v>735</v>
      </c>
      <c r="B25" s="233">
        <v>100</v>
      </c>
      <c r="C25" s="233" t="s">
        <v>93</v>
      </c>
      <c r="D25" s="129"/>
      <c r="E25" s="130"/>
      <c r="F25" s="309">
        <f t="shared" si="0"/>
        <v>0</v>
      </c>
      <c r="G25" s="130"/>
    </row>
    <row r="26" spans="1:8" ht="19.5" customHeight="1" x14ac:dyDescent="0.25">
      <c r="A26" s="296" t="s">
        <v>213</v>
      </c>
      <c r="B26" s="10">
        <v>150</v>
      </c>
      <c r="C26" s="233" t="s">
        <v>93</v>
      </c>
      <c r="D26" s="129"/>
      <c r="E26" s="130"/>
      <c r="F26" s="309">
        <f t="shared" si="0"/>
        <v>0</v>
      </c>
      <c r="G26" s="130"/>
    </row>
    <row r="27" spans="1:8" ht="15" customHeight="1" x14ac:dyDescent="0.25">
      <c r="A27" s="296" t="s">
        <v>736</v>
      </c>
      <c r="B27" s="10">
        <v>150</v>
      </c>
      <c r="C27" s="233" t="s">
        <v>93</v>
      </c>
      <c r="D27" s="129"/>
      <c r="E27" s="130"/>
      <c r="F27" s="309">
        <f t="shared" si="0"/>
        <v>0</v>
      </c>
      <c r="G27" s="130"/>
    </row>
    <row r="28" spans="1:8" ht="14.25" customHeight="1" x14ac:dyDescent="0.25">
      <c r="A28" s="296" t="s">
        <v>430</v>
      </c>
      <c r="B28" s="10">
        <v>50</v>
      </c>
      <c r="C28" s="233" t="s">
        <v>93</v>
      </c>
      <c r="D28" s="129"/>
      <c r="E28" s="130"/>
      <c r="F28" s="309">
        <f t="shared" si="0"/>
        <v>0</v>
      </c>
      <c r="G28" s="130"/>
    </row>
    <row r="29" spans="1:8" ht="15" customHeight="1" x14ac:dyDescent="0.25">
      <c r="A29" s="296" t="s">
        <v>214</v>
      </c>
      <c r="B29" s="10">
        <v>70</v>
      </c>
      <c r="C29" s="233" t="s">
        <v>93</v>
      </c>
      <c r="D29" s="129"/>
      <c r="E29" s="130"/>
      <c r="F29" s="309">
        <f t="shared" si="0"/>
        <v>0</v>
      </c>
      <c r="G29" s="130"/>
    </row>
    <row r="30" spans="1:8" ht="18.75" customHeight="1" x14ac:dyDescent="0.25">
      <c r="A30" s="296" t="s">
        <v>215</v>
      </c>
      <c r="B30" s="10">
        <v>150</v>
      </c>
      <c r="C30" s="233" t="s">
        <v>93</v>
      </c>
      <c r="D30" s="129"/>
      <c r="E30" s="130"/>
      <c r="F30" s="309">
        <f t="shared" si="0"/>
        <v>0</v>
      </c>
      <c r="G30" s="130"/>
    </row>
    <row r="31" spans="1:8" ht="19.5" customHeight="1" x14ac:dyDescent="0.25">
      <c r="A31" s="296" t="s">
        <v>737</v>
      </c>
      <c r="B31" s="10">
        <v>100</v>
      </c>
      <c r="C31" s="233" t="s">
        <v>93</v>
      </c>
      <c r="D31" s="129"/>
      <c r="E31" s="130"/>
      <c r="F31" s="309">
        <f t="shared" si="0"/>
        <v>0</v>
      </c>
      <c r="G31" s="130"/>
    </row>
    <row r="32" spans="1:8" ht="18" customHeight="1" x14ac:dyDescent="0.25">
      <c r="A32" s="296" t="s">
        <v>216</v>
      </c>
      <c r="B32" s="10">
        <v>100</v>
      </c>
      <c r="C32" s="233" t="s">
        <v>93</v>
      </c>
      <c r="D32" s="129"/>
      <c r="E32" s="130"/>
      <c r="F32" s="309">
        <f t="shared" si="0"/>
        <v>0</v>
      </c>
      <c r="G32" s="130"/>
    </row>
    <row r="33" spans="1:7" ht="18" customHeight="1" x14ac:dyDescent="0.25">
      <c r="A33" s="296" t="s">
        <v>431</v>
      </c>
      <c r="B33" s="10">
        <v>30</v>
      </c>
      <c r="C33" s="233" t="s">
        <v>93</v>
      </c>
      <c r="D33" s="129"/>
      <c r="E33" s="130"/>
      <c r="F33" s="309">
        <f t="shared" si="0"/>
        <v>0</v>
      </c>
      <c r="G33" s="130"/>
    </row>
    <row r="34" spans="1:7" ht="15" customHeight="1" x14ac:dyDescent="0.25">
      <c r="A34" s="296" t="s">
        <v>217</v>
      </c>
      <c r="B34" s="10">
        <v>100</v>
      </c>
      <c r="C34" s="233" t="s">
        <v>93</v>
      </c>
      <c r="D34" s="129"/>
      <c r="E34" s="130"/>
      <c r="F34" s="309">
        <f t="shared" si="0"/>
        <v>0</v>
      </c>
      <c r="G34" s="130"/>
    </row>
    <row r="35" spans="1:7" ht="18.75" customHeight="1" x14ac:dyDescent="0.25">
      <c r="A35" s="296" t="s">
        <v>738</v>
      </c>
      <c r="B35" s="233">
        <v>300</v>
      </c>
      <c r="C35" s="233" t="s">
        <v>93</v>
      </c>
      <c r="D35" s="129"/>
      <c r="E35" s="130"/>
      <c r="F35" s="309">
        <f t="shared" si="0"/>
        <v>0</v>
      </c>
      <c r="G35" s="130"/>
    </row>
    <row r="36" spans="1:7" s="229" customFormat="1" ht="18.75" customHeight="1" x14ac:dyDescent="0.25">
      <c r="A36" s="296" t="s">
        <v>434</v>
      </c>
      <c r="B36" s="233">
        <v>60</v>
      </c>
      <c r="C36" s="233" t="s">
        <v>93</v>
      </c>
      <c r="D36" s="129"/>
      <c r="E36" s="130"/>
      <c r="F36" s="309">
        <f t="shared" si="0"/>
        <v>0</v>
      </c>
      <c r="G36" s="130"/>
    </row>
    <row r="37" spans="1:7" s="229" customFormat="1" ht="18.75" customHeight="1" x14ac:dyDescent="0.25">
      <c r="A37" s="296" t="s">
        <v>435</v>
      </c>
      <c r="B37" s="233">
        <v>30</v>
      </c>
      <c r="C37" s="233" t="s">
        <v>93</v>
      </c>
      <c r="D37" s="129"/>
      <c r="E37" s="130"/>
      <c r="F37" s="309">
        <f t="shared" si="0"/>
        <v>0</v>
      </c>
      <c r="G37" s="130"/>
    </row>
    <row r="38" spans="1:7" s="229" customFormat="1" ht="18.75" customHeight="1" x14ac:dyDescent="0.25">
      <c r="A38" s="296" t="s">
        <v>438</v>
      </c>
      <c r="B38" s="233">
        <v>50</v>
      </c>
      <c r="C38" s="233" t="s">
        <v>93</v>
      </c>
      <c r="D38" s="129"/>
      <c r="E38" s="130"/>
      <c r="F38" s="309">
        <f t="shared" si="0"/>
        <v>0</v>
      </c>
      <c r="G38" s="130"/>
    </row>
    <row r="39" spans="1:7" ht="16.5" customHeight="1" x14ac:dyDescent="0.25">
      <c r="A39" s="296" t="s">
        <v>246</v>
      </c>
      <c r="B39" s="233">
        <v>50</v>
      </c>
      <c r="C39" s="233" t="s">
        <v>93</v>
      </c>
      <c r="D39" s="129"/>
      <c r="E39" s="130"/>
      <c r="F39" s="309">
        <f t="shared" si="0"/>
        <v>0</v>
      </c>
      <c r="G39" s="130"/>
    </row>
    <row r="40" spans="1:7" s="229" customFormat="1" ht="17.25" customHeight="1" x14ac:dyDescent="0.25">
      <c r="A40" s="296" t="s">
        <v>436</v>
      </c>
      <c r="B40" s="233">
        <v>300</v>
      </c>
      <c r="C40" s="233" t="s">
        <v>93</v>
      </c>
      <c r="D40" s="129"/>
      <c r="E40" s="130"/>
      <c r="F40" s="309">
        <f t="shared" si="0"/>
        <v>0</v>
      </c>
      <c r="G40" s="130"/>
    </row>
    <row r="41" spans="1:7" s="229" customFormat="1" ht="15.75" customHeight="1" x14ac:dyDescent="0.25">
      <c r="A41" s="296" t="s">
        <v>218</v>
      </c>
      <c r="B41" s="233">
        <v>300</v>
      </c>
      <c r="C41" s="233" t="s">
        <v>93</v>
      </c>
      <c r="D41" s="129"/>
      <c r="E41" s="130"/>
      <c r="F41" s="309">
        <f t="shared" si="0"/>
        <v>0</v>
      </c>
      <c r="G41" s="130"/>
    </row>
    <row r="42" spans="1:7" s="229" customFormat="1" ht="15" customHeight="1" x14ac:dyDescent="0.25">
      <c r="A42" s="296" t="s">
        <v>452</v>
      </c>
      <c r="B42" s="233">
        <v>300</v>
      </c>
      <c r="C42" s="233" t="s">
        <v>93</v>
      </c>
      <c r="D42" s="129"/>
      <c r="E42" s="130"/>
      <c r="F42" s="309">
        <f t="shared" si="0"/>
        <v>0</v>
      </c>
      <c r="G42" s="130"/>
    </row>
    <row r="43" spans="1:7" s="229" customFormat="1" ht="16.5" customHeight="1" x14ac:dyDescent="0.25">
      <c r="A43" s="296" t="s">
        <v>437</v>
      </c>
      <c r="B43" s="233">
        <v>100</v>
      </c>
      <c r="C43" s="233" t="s">
        <v>93</v>
      </c>
      <c r="D43" s="129"/>
      <c r="E43" s="130"/>
      <c r="F43" s="309">
        <f t="shared" si="0"/>
        <v>0</v>
      </c>
      <c r="G43" s="130"/>
    </row>
    <row r="44" spans="1:7" s="229" customFormat="1" ht="18.75" customHeight="1" x14ac:dyDescent="0.25">
      <c r="A44" s="296" t="s">
        <v>441</v>
      </c>
      <c r="B44" s="233">
        <v>15</v>
      </c>
      <c r="C44" s="233" t="s">
        <v>93</v>
      </c>
      <c r="D44" s="129"/>
      <c r="E44" s="130"/>
      <c r="F44" s="309">
        <f t="shared" si="0"/>
        <v>0</v>
      </c>
      <c r="G44" s="130"/>
    </row>
    <row r="45" spans="1:7" s="229" customFormat="1" ht="16.5" customHeight="1" x14ac:dyDescent="0.25">
      <c r="A45" s="296" t="s">
        <v>739</v>
      </c>
      <c r="B45" s="233">
        <v>25</v>
      </c>
      <c r="C45" s="233" t="s">
        <v>93</v>
      </c>
      <c r="D45" s="129"/>
      <c r="E45" s="130"/>
      <c r="F45" s="309">
        <f t="shared" si="0"/>
        <v>0</v>
      </c>
      <c r="G45" s="130"/>
    </row>
    <row r="46" spans="1:7" s="229" customFormat="1" ht="15.75" customHeight="1" x14ac:dyDescent="0.25">
      <c r="A46" s="296" t="s">
        <v>442</v>
      </c>
      <c r="B46" s="233">
        <v>20</v>
      </c>
      <c r="C46" s="233" t="s">
        <v>93</v>
      </c>
      <c r="D46" s="129"/>
      <c r="E46" s="130"/>
      <c r="F46" s="309">
        <f t="shared" si="0"/>
        <v>0</v>
      </c>
      <c r="G46" s="130"/>
    </row>
    <row r="47" spans="1:7" s="229" customFormat="1" ht="18.75" customHeight="1" x14ac:dyDescent="0.25">
      <c r="A47" s="296" t="s">
        <v>740</v>
      </c>
      <c r="B47" s="233">
        <v>80</v>
      </c>
      <c r="C47" s="233" t="s">
        <v>93</v>
      </c>
      <c r="D47" s="129"/>
      <c r="E47" s="130"/>
      <c r="F47" s="309">
        <f t="shared" si="0"/>
        <v>0</v>
      </c>
      <c r="G47" s="130"/>
    </row>
    <row r="48" spans="1:7" s="229" customFormat="1" ht="16.5" customHeight="1" x14ac:dyDescent="0.25">
      <c r="A48" s="296" t="s">
        <v>443</v>
      </c>
      <c r="B48" s="233">
        <v>15</v>
      </c>
      <c r="C48" s="233" t="s">
        <v>93</v>
      </c>
      <c r="D48" s="129"/>
      <c r="E48" s="130"/>
      <c r="F48" s="309">
        <f t="shared" si="0"/>
        <v>0</v>
      </c>
      <c r="G48" s="130"/>
    </row>
    <row r="49" spans="1:7" s="229" customFormat="1" ht="18" customHeight="1" x14ac:dyDescent="0.25">
      <c r="A49" s="296" t="s">
        <v>741</v>
      </c>
      <c r="B49" s="233">
        <v>35</v>
      </c>
      <c r="C49" s="233" t="s">
        <v>93</v>
      </c>
      <c r="D49" s="129"/>
      <c r="E49" s="130"/>
      <c r="F49" s="309">
        <f t="shared" si="0"/>
        <v>0</v>
      </c>
      <c r="G49" s="130"/>
    </row>
    <row r="50" spans="1:7" s="229" customFormat="1" ht="16.5" customHeight="1" x14ac:dyDescent="0.25">
      <c r="A50" s="296" t="s">
        <v>444</v>
      </c>
      <c r="B50" s="233">
        <v>15</v>
      </c>
      <c r="C50" s="233" t="s">
        <v>93</v>
      </c>
      <c r="D50" s="129"/>
      <c r="E50" s="130"/>
      <c r="F50" s="309">
        <f t="shared" si="0"/>
        <v>0</v>
      </c>
      <c r="G50" s="130"/>
    </row>
    <row r="51" spans="1:7" s="229" customFormat="1" ht="18" customHeight="1" x14ac:dyDescent="0.25">
      <c r="A51" s="296" t="s">
        <v>742</v>
      </c>
      <c r="B51" s="233">
        <v>25</v>
      </c>
      <c r="C51" s="233" t="s">
        <v>93</v>
      </c>
      <c r="D51" s="129"/>
      <c r="E51" s="130"/>
      <c r="F51" s="309">
        <f t="shared" si="0"/>
        <v>0</v>
      </c>
      <c r="G51" s="130"/>
    </row>
    <row r="52" spans="1:7" s="229" customFormat="1" ht="18.75" customHeight="1" x14ac:dyDescent="0.25">
      <c r="A52" s="296" t="s">
        <v>445</v>
      </c>
      <c r="B52" s="233">
        <v>5</v>
      </c>
      <c r="C52" s="233" t="s">
        <v>93</v>
      </c>
      <c r="D52" s="129"/>
      <c r="E52" s="130"/>
      <c r="F52" s="309">
        <f t="shared" si="0"/>
        <v>0</v>
      </c>
      <c r="G52" s="130"/>
    </row>
    <row r="53" spans="1:7" s="229" customFormat="1" ht="17.25" customHeight="1" x14ac:dyDescent="0.25">
      <c r="A53" s="296" t="s">
        <v>743</v>
      </c>
      <c r="B53" s="233">
        <v>20</v>
      </c>
      <c r="C53" s="233" t="s">
        <v>93</v>
      </c>
      <c r="D53" s="129"/>
      <c r="E53" s="130"/>
      <c r="F53" s="309">
        <f t="shared" si="0"/>
        <v>0</v>
      </c>
      <c r="G53" s="130"/>
    </row>
    <row r="54" spans="1:7" s="229" customFormat="1" ht="18.75" customHeight="1" x14ac:dyDescent="0.25">
      <c r="A54" s="296" t="s">
        <v>446</v>
      </c>
      <c r="B54" s="233">
        <v>5</v>
      </c>
      <c r="C54" s="233" t="s">
        <v>93</v>
      </c>
      <c r="D54" s="129"/>
      <c r="E54" s="130"/>
      <c r="F54" s="309">
        <f t="shared" si="0"/>
        <v>0</v>
      </c>
      <c r="G54" s="130"/>
    </row>
    <row r="55" spans="1:7" s="229" customFormat="1" ht="15.75" customHeight="1" x14ac:dyDescent="0.25">
      <c r="A55" s="296" t="s">
        <v>744</v>
      </c>
      <c r="B55" s="233">
        <v>10</v>
      </c>
      <c r="C55" s="233" t="s">
        <v>93</v>
      </c>
      <c r="D55" s="129"/>
      <c r="E55" s="130"/>
      <c r="F55" s="309">
        <f t="shared" si="0"/>
        <v>0</v>
      </c>
      <c r="G55" s="130"/>
    </row>
    <row r="56" spans="1:7" s="229" customFormat="1" ht="14.25" customHeight="1" x14ac:dyDescent="0.25">
      <c r="A56" s="296" t="s">
        <v>447</v>
      </c>
      <c r="B56" s="233">
        <v>5</v>
      </c>
      <c r="C56" s="233" t="s">
        <v>93</v>
      </c>
      <c r="D56" s="129"/>
      <c r="E56" s="130"/>
      <c r="F56" s="309">
        <f t="shared" si="0"/>
        <v>0</v>
      </c>
      <c r="G56" s="130"/>
    </row>
    <row r="57" spans="1:7" s="229" customFormat="1" ht="17.25" customHeight="1" x14ac:dyDescent="0.25">
      <c r="A57" s="296" t="s">
        <v>745</v>
      </c>
      <c r="B57" s="233">
        <v>10</v>
      </c>
      <c r="C57" s="233" t="s">
        <v>93</v>
      </c>
      <c r="D57" s="129"/>
      <c r="E57" s="130"/>
      <c r="F57" s="309">
        <f t="shared" si="0"/>
        <v>0</v>
      </c>
      <c r="G57" s="130"/>
    </row>
    <row r="58" spans="1:7" s="229" customFormat="1" ht="19.5" customHeight="1" x14ac:dyDescent="0.25">
      <c r="A58" s="296" t="s">
        <v>448</v>
      </c>
      <c r="B58" s="233">
        <v>10</v>
      </c>
      <c r="C58" s="233" t="s">
        <v>93</v>
      </c>
      <c r="D58" s="129"/>
      <c r="E58" s="130"/>
      <c r="F58" s="309">
        <f t="shared" si="0"/>
        <v>0</v>
      </c>
      <c r="G58" s="130"/>
    </row>
    <row r="59" spans="1:7" s="229" customFormat="1" ht="16.5" customHeight="1" x14ac:dyDescent="0.25">
      <c r="A59" s="296" t="s">
        <v>746</v>
      </c>
      <c r="B59" s="233">
        <v>20</v>
      </c>
      <c r="C59" s="233" t="s">
        <v>93</v>
      </c>
      <c r="D59" s="129"/>
      <c r="E59" s="130"/>
      <c r="F59" s="309">
        <f t="shared" si="0"/>
        <v>0</v>
      </c>
      <c r="G59" s="130"/>
    </row>
    <row r="60" spans="1:7" s="229" customFormat="1" ht="20.25" customHeight="1" x14ac:dyDescent="0.25">
      <c r="A60" s="296" t="s">
        <v>449</v>
      </c>
      <c r="B60" s="233">
        <v>10</v>
      </c>
      <c r="C60" s="233" t="s">
        <v>93</v>
      </c>
      <c r="D60" s="129"/>
      <c r="E60" s="130"/>
      <c r="F60" s="309">
        <f t="shared" si="0"/>
        <v>0</v>
      </c>
      <c r="G60" s="130"/>
    </row>
    <row r="61" spans="1:7" s="229" customFormat="1" ht="17.25" customHeight="1" x14ac:dyDescent="0.25">
      <c r="A61" s="296" t="s">
        <v>747</v>
      </c>
      <c r="B61" s="233">
        <v>20</v>
      </c>
      <c r="C61" s="233" t="s">
        <v>93</v>
      </c>
      <c r="D61" s="129"/>
      <c r="E61" s="130"/>
      <c r="F61" s="309">
        <f t="shared" si="0"/>
        <v>0</v>
      </c>
      <c r="G61" s="130"/>
    </row>
    <row r="62" spans="1:7" s="229" customFormat="1" ht="18" customHeight="1" x14ac:dyDescent="0.25">
      <c r="A62" s="296" t="s">
        <v>450</v>
      </c>
      <c r="B62" s="233">
        <v>10</v>
      </c>
      <c r="C62" s="233" t="s">
        <v>93</v>
      </c>
      <c r="D62" s="129"/>
      <c r="E62" s="130"/>
      <c r="F62" s="309">
        <f t="shared" si="0"/>
        <v>0</v>
      </c>
      <c r="G62" s="130"/>
    </row>
    <row r="63" spans="1:7" s="229" customFormat="1" ht="15" customHeight="1" x14ac:dyDescent="0.25">
      <c r="A63" s="296" t="s">
        <v>748</v>
      </c>
      <c r="B63" s="233">
        <v>25</v>
      </c>
      <c r="C63" s="233" t="s">
        <v>93</v>
      </c>
      <c r="D63" s="129"/>
      <c r="E63" s="130"/>
      <c r="F63" s="309">
        <f t="shared" si="0"/>
        <v>0</v>
      </c>
      <c r="G63" s="130"/>
    </row>
    <row r="64" spans="1:7" ht="20.25" customHeight="1" x14ac:dyDescent="0.25">
      <c r="A64" s="296" t="s">
        <v>247</v>
      </c>
      <c r="B64" s="233">
        <v>10</v>
      </c>
      <c r="C64" s="233" t="s">
        <v>93</v>
      </c>
      <c r="D64" s="129"/>
      <c r="E64" s="130"/>
      <c r="F64" s="309">
        <f t="shared" si="0"/>
        <v>0</v>
      </c>
      <c r="G64" s="130"/>
    </row>
    <row r="65" spans="1:7" s="229" customFormat="1" ht="18.75" customHeight="1" x14ac:dyDescent="0.25">
      <c r="A65" s="296" t="s">
        <v>860</v>
      </c>
      <c r="B65" s="233"/>
      <c r="C65" s="233"/>
      <c r="D65" s="129"/>
      <c r="E65" s="130"/>
      <c r="F65" s="309">
        <f t="shared" si="0"/>
        <v>0</v>
      </c>
      <c r="G65" s="130"/>
    </row>
    <row r="66" spans="1:7" s="229" customFormat="1" ht="15" customHeight="1" x14ac:dyDescent="0.25">
      <c r="A66" s="296" t="s">
        <v>861</v>
      </c>
      <c r="B66" s="233"/>
      <c r="C66" s="233"/>
      <c r="D66" s="129"/>
      <c r="E66" s="130"/>
      <c r="F66" s="309">
        <f t="shared" si="0"/>
        <v>0</v>
      </c>
      <c r="G66" s="130"/>
    </row>
    <row r="67" spans="1:7" ht="18.75" customHeight="1" x14ac:dyDescent="0.25">
      <c r="A67" s="296" t="s">
        <v>749</v>
      </c>
      <c r="B67" s="233">
        <v>30</v>
      </c>
      <c r="C67" s="233" t="s">
        <v>93</v>
      </c>
      <c r="D67" s="129"/>
      <c r="E67" s="130"/>
      <c r="F67" s="309">
        <f t="shared" si="0"/>
        <v>0</v>
      </c>
      <c r="G67" s="130"/>
    </row>
    <row r="68" spans="1:7" s="40" customFormat="1" x14ac:dyDescent="0.25">
      <c r="A68" s="296" t="s">
        <v>33</v>
      </c>
      <c r="B68" s="233">
        <v>100</v>
      </c>
      <c r="C68" s="233" t="s">
        <v>93</v>
      </c>
      <c r="D68" s="129"/>
      <c r="E68" s="130"/>
      <c r="F68" s="309">
        <f t="shared" si="0"/>
        <v>0</v>
      </c>
      <c r="G68" s="130"/>
    </row>
    <row r="69" spans="1:7" s="40" customFormat="1" x14ac:dyDescent="0.25">
      <c r="A69" s="296" t="s">
        <v>458</v>
      </c>
      <c r="B69" s="233">
        <v>500</v>
      </c>
      <c r="C69" s="348" t="s">
        <v>93</v>
      </c>
      <c r="D69" s="129"/>
      <c r="E69" s="130"/>
      <c r="F69" s="309">
        <f t="shared" si="0"/>
        <v>0</v>
      </c>
      <c r="G69" s="130"/>
    </row>
    <row r="70" spans="1:7" s="40" customFormat="1" x14ac:dyDescent="0.25">
      <c r="A70" s="296" t="s">
        <v>248</v>
      </c>
      <c r="B70" s="233">
        <v>500</v>
      </c>
      <c r="C70" s="348" t="s">
        <v>93</v>
      </c>
      <c r="D70" s="129"/>
      <c r="E70" s="130"/>
      <c r="F70" s="309">
        <f t="shared" si="0"/>
        <v>0</v>
      </c>
      <c r="G70" s="130"/>
    </row>
    <row r="71" spans="1:7" s="147" customFormat="1" ht="15.75" customHeight="1" x14ac:dyDescent="0.25">
      <c r="A71" s="296" t="s">
        <v>457</v>
      </c>
      <c r="B71" s="233">
        <v>12</v>
      </c>
      <c r="C71" s="233" t="s">
        <v>93</v>
      </c>
      <c r="D71" s="129"/>
      <c r="E71" s="130"/>
      <c r="F71" s="309">
        <f t="shared" si="0"/>
        <v>0</v>
      </c>
      <c r="G71" s="130"/>
    </row>
    <row r="72" spans="1:7" s="147" customFormat="1" ht="15.75" customHeight="1" x14ac:dyDescent="0.25">
      <c r="A72" s="296" t="s">
        <v>34</v>
      </c>
      <c r="B72" s="233">
        <v>15</v>
      </c>
      <c r="C72" s="233" t="s">
        <v>93</v>
      </c>
      <c r="D72" s="129"/>
      <c r="E72" s="130"/>
      <c r="F72" s="309">
        <f t="shared" si="0"/>
        <v>0</v>
      </c>
      <c r="G72" s="130"/>
    </row>
    <row r="73" spans="1:7" s="147" customFormat="1" ht="15.75" customHeight="1" x14ac:dyDescent="0.25">
      <c r="A73" s="296" t="s">
        <v>453</v>
      </c>
      <c r="B73" s="233">
        <v>100</v>
      </c>
      <c r="C73" s="233" t="s">
        <v>93</v>
      </c>
      <c r="D73" s="129"/>
      <c r="E73" s="131"/>
      <c r="F73" s="309">
        <f t="shared" si="0"/>
        <v>0</v>
      </c>
      <c r="G73" s="131"/>
    </row>
    <row r="74" spans="1:7" s="40" customFormat="1" ht="15" customHeight="1" x14ac:dyDescent="0.25">
      <c r="A74" s="296" t="s">
        <v>454</v>
      </c>
      <c r="B74" s="233">
        <v>50</v>
      </c>
      <c r="C74" s="233" t="s">
        <v>93</v>
      </c>
      <c r="D74" s="129"/>
      <c r="E74" s="131"/>
      <c r="F74" s="309">
        <f t="shared" si="0"/>
        <v>0</v>
      </c>
      <c r="G74" s="131"/>
    </row>
    <row r="75" spans="1:7" s="40" customFormat="1" ht="15" customHeight="1" x14ac:dyDescent="0.25">
      <c r="A75" s="296" t="s">
        <v>249</v>
      </c>
      <c r="B75" s="233">
        <v>150</v>
      </c>
      <c r="C75" s="233" t="s">
        <v>93</v>
      </c>
      <c r="D75" s="129"/>
      <c r="E75" s="131"/>
      <c r="F75" s="309">
        <f t="shared" si="0"/>
        <v>0</v>
      </c>
      <c r="G75" s="131"/>
    </row>
    <row r="76" spans="1:7" s="40" customFormat="1" x14ac:dyDescent="0.25">
      <c r="A76" s="296" t="s">
        <v>456</v>
      </c>
      <c r="B76" s="233">
        <v>100</v>
      </c>
      <c r="C76" s="233" t="s">
        <v>93</v>
      </c>
      <c r="D76" s="129"/>
      <c r="E76" s="131"/>
      <c r="F76" s="309">
        <f t="shared" si="0"/>
        <v>0</v>
      </c>
      <c r="G76" s="131"/>
    </row>
    <row r="77" spans="1:7" s="40" customFormat="1" x14ac:dyDescent="0.25">
      <c r="A77" s="296" t="s">
        <v>455</v>
      </c>
      <c r="B77" s="233">
        <v>700</v>
      </c>
      <c r="C77" s="233" t="s">
        <v>93</v>
      </c>
      <c r="D77" s="129"/>
      <c r="E77" s="131"/>
      <c r="F77" s="309"/>
      <c r="G77" s="131"/>
    </row>
    <row r="78" spans="1:7" s="40" customFormat="1" x14ac:dyDescent="0.25">
      <c r="A78" s="296" t="s">
        <v>32</v>
      </c>
      <c r="B78" s="233">
        <v>100</v>
      </c>
      <c r="C78" s="233" t="s">
        <v>93</v>
      </c>
      <c r="D78" s="129"/>
      <c r="E78" s="131"/>
      <c r="F78" s="309">
        <f t="shared" si="0"/>
        <v>0</v>
      </c>
      <c r="G78" s="131"/>
    </row>
    <row r="79" spans="1:7" s="40" customFormat="1" x14ac:dyDescent="0.25">
      <c r="A79" s="296" t="s">
        <v>842</v>
      </c>
      <c r="B79" s="233">
        <v>200</v>
      </c>
      <c r="C79" s="233" t="s">
        <v>93</v>
      </c>
      <c r="D79" s="129"/>
      <c r="E79" s="131"/>
      <c r="F79" s="309">
        <f t="shared" si="0"/>
        <v>0</v>
      </c>
      <c r="G79" s="131"/>
    </row>
    <row r="80" spans="1:7" s="40" customFormat="1" x14ac:dyDescent="0.25">
      <c r="A80" s="296" t="s">
        <v>250</v>
      </c>
      <c r="B80" s="233">
        <v>90</v>
      </c>
      <c r="C80" s="233" t="s">
        <v>93</v>
      </c>
      <c r="D80" s="129"/>
      <c r="E80" s="131"/>
      <c r="F80" s="309">
        <f t="shared" si="0"/>
        <v>0</v>
      </c>
      <c r="G80" s="131"/>
    </row>
    <row r="81" spans="1:13" s="40" customFormat="1" x14ac:dyDescent="0.25">
      <c r="A81" s="296" t="s">
        <v>459</v>
      </c>
      <c r="B81" s="233">
        <v>50</v>
      </c>
      <c r="C81" s="233" t="s">
        <v>93</v>
      </c>
      <c r="D81" s="129"/>
      <c r="E81" s="131"/>
      <c r="F81" s="309">
        <f t="shared" si="0"/>
        <v>0</v>
      </c>
      <c r="G81" s="131"/>
    </row>
    <row r="82" spans="1:13" s="40" customFormat="1" x14ac:dyDescent="0.25">
      <c r="A82" s="296" t="s">
        <v>440</v>
      </c>
      <c r="B82" s="233">
        <v>100</v>
      </c>
      <c r="C82" s="233" t="s">
        <v>93</v>
      </c>
      <c r="D82" s="129"/>
      <c r="E82" s="131"/>
      <c r="F82" s="309">
        <f t="shared" si="0"/>
        <v>0</v>
      </c>
      <c r="G82" s="131"/>
    </row>
    <row r="83" spans="1:13" s="40" customFormat="1" x14ac:dyDescent="0.25">
      <c r="A83" s="296" t="s">
        <v>460</v>
      </c>
      <c r="B83" s="233">
        <v>100</v>
      </c>
      <c r="C83" s="233" t="s">
        <v>93</v>
      </c>
      <c r="D83" s="129"/>
      <c r="E83" s="131"/>
      <c r="F83" s="309">
        <f t="shared" si="0"/>
        <v>0</v>
      </c>
      <c r="G83" s="131"/>
    </row>
    <row r="84" spans="1:13" s="40" customFormat="1" x14ac:dyDescent="0.25">
      <c r="A84" s="296" t="s">
        <v>461</v>
      </c>
      <c r="B84" s="233">
        <v>100</v>
      </c>
      <c r="C84" s="233" t="s">
        <v>93</v>
      </c>
      <c r="D84" s="129"/>
      <c r="E84" s="131"/>
      <c r="F84" s="309">
        <f t="shared" si="0"/>
        <v>0</v>
      </c>
      <c r="G84" s="131"/>
    </row>
    <row r="85" spans="1:13" s="40" customFormat="1" ht="15.75" x14ac:dyDescent="0.25">
      <c r="A85" s="296" t="s">
        <v>463</v>
      </c>
      <c r="B85" s="233">
        <v>100</v>
      </c>
      <c r="C85" s="233" t="s">
        <v>93</v>
      </c>
      <c r="D85" s="129"/>
      <c r="E85" s="131"/>
      <c r="F85" s="309">
        <f t="shared" si="0"/>
        <v>0</v>
      </c>
      <c r="G85" s="131"/>
      <c r="J85" s="95"/>
      <c r="K85" s="95"/>
      <c r="L85" s="95"/>
      <c r="M85" s="95"/>
    </row>
    <row r="86" spans="1:13" s="40" customFormat="1" ht="15.75" x14ac:dyDescent="0.25">
      <c r="A86" s="296" t="s">
        <v>462</v>
      </c>
      <c r="B86" s="233">
        <v>15</v>
      </c>
      <c r="C86" s="233" t="s">
        <v>93</v>
      </c>
      <c r="D86" s="129"/>
      <c r="E86" s="131"/>
      <c r="F86" s="309">
        <f t="shared" si="0"/>
        <v>0</v>
      </c>
      <c r="G86" s="131"/>
      <c r="J86" s="95"/>
      <c r="K86" s="95"/>
      <c r="L86" s="95"/>
      <c r="M86" s="95"/>
    </row>
    <row r="87" spans="1:13" s="40" customFormat="1" x14ac:dyDescent="0.25">
      <c r="A87" s="296" t="s">
        <v>451</v>
      </c>
      <c r="B87" s="233">
        <v>50</v>
      </c>
      <c r="C87" s="233" t="s">
        <v>93</v>
      </c>
      <c r="D87" s="129"/>
      <c r="E87" s="131"/>
      <c r="F87" s="309">
        <f t="shared" si="0"/>
        <v>0</v>
      </c>
      <c r="G87" s="131"/>
    </row>
    <row r="88" spans="1:13" s="40" customFormat="1" x14ac:dyDescent="0.25">
      <c r="A88" s="296" t="s">
        <v>439</v>
      </c>
      <c r="B88" s="233">
        <v>50</v>
      </c>
      <c r="C88" s="233" t="s">
        <v>93</v>
      </c>
      <c r="D88" s="129"/>
      <c r="E88" s="131"/>
      <c r="F88" s="309">
        <f t="shared" si="0"/>
        <v>0</v>
      </c>
      <c r="G88" s="131"/>
    </row>
    <row r="89" spans="1:13" s="40" customFormat="1" ht="18.75" x14ac:dyDescent="0.3">
      <c r="A89" s="508" t="s">
        <v>125</v>
      </c>
      <c r="B89" s="508"/>
      <c r="C89" s="508"/>
      <c r="D89" s="366"/>
      <c r="E89" s="367"/>
      <c r="F89" s="370">
        <f>SUM(F20:F88)</f>
        <v>0</v>
      </c>
      <c r="G89" s="367"/>
    </row>
    <row r="90" spans="1:13" s="40" customFormat="1" ht="18.75" x14ac:dyDescent="0.3">
      <c r="A90" s="117"/>
      <c r="B90" s="117"/>
      <c r="C90" s="117"/>
      <c r="D90" s="118"/>
      <c r="E90" s="119"/>
      <c r="F90" s="120"/>
      <c r="G90" s="119"/>
    </row>
    <row r="91" spans="1:13" s="40" customFormat="1" ht="15.75" thickBot="1" x14ac:dyDescent="0.3">
      <c r="A91" s="33"/>
      <c r="B91" s="34"/>
      <c r="C91" s="34"/>
      <c r="D91" s="35"/>
      <c r="E91" s="36"/>
      <c r="F91" s="37"/>
      <c r="G91" s="36"/>
    </row>
    <row r="92" spans="1:13" s="40" customFormat="1" ht="19.5" thickBot="1" x14ac:dyDescent="0.35">
      <c r="A92" s="509" t="s">
        <v>79</v>
      </c>
      <c r="B92" s="509"/>
      <c r="C92" s="509"/>
      <c r="D92" s="510"/>
      <c r="E92" s="511"/>
      <c r="F92" s="512"/>
      <c r="G92" s="146" t="s">
        <v>12</v>
      </c>
    </row>
    <row r="93" spans="1:13" s="40" customFormat="1" ht="18.75" customHeight="1" thickBot="1" x14ac:dyDescent="0.3">
      <c r="A93" s="146"/>
      <c r="B93" s="146"/>
      <c r="C93" s="146"/>
      <c r="D93" s="148"/>
      <c r="E93" s="137"/>
      <c r="F93" s="138"/>
      <c r="G93" s="146"/>
    </row>
    <row r="94" spans="1:13" s="40" customFormat="1" ht="17.25" customHeight="1" thickBot="1" x14ac:dyDescent="0.35">
      <c r="A94" s="513" t="s">
        <v>80</v>
      </c>
      <c r="B94" s="513"/>
      <c r="C94" s="513"/>
      <c r="D94" s="514"/>
      <c r="E94" s="515"/>
      <c r="F94" s="516"/>
      <c r="G94" s="146" t="s">
        <v>12</v>
      </c>
    </row>
    <row r="95" spans="1:13" s="40" customFormat="1" ht="17.25" customHeight="1" x14ac:dyDescent="0.25">
      <c r="A95" s="33"/>
      <c r="B95" s="34"/>
      <c r="C95" s="34"/>
      <c r="D95" s="35"/>
      <c r="E95" s="36"/>
      <c r="F95" s="37"/>
      <c r="G95" s="36"/>
    </row>
    <row r="96" spans="1:13" s="40" customFormat="1" x14ac:dyDescent="0.25">
      <c r="A96" s="194"/>
      <c r="B96" s="190"/>
      <c r="C96" s="190"/>
      <c r="D96" s="190"/>
      <c r="E96" s="190"/>
      <c r="F96" s="190"/>
      <c r="G96" s="190"/>
    </row>
    <row r="97" spans="1:13" s="40" customFormat="1" ht="245.25" customHeight="1" x14ac:dyDescent="0.25">
      <c r="A97" s="506" t="s">
        <v>843</v>
      </c>
      <c r="B97" s="507"/>
      <c r="C97" s="507"/>
      <c r="D97" s="507"/>
      <c r="E97" s="507"/>
      <c r="F97" s="507"/>
      <c r="G97" s="507"/>
    </row>
    <row r="98" spans="1:13" s="40" customFormat="1" x14ac:dyDescent="0.25">
      <c r="A98" s="190"/>
      <c r="B98" s="190"/>
      <c r="C98" s="190"/>
      <c r="D98" s="190"/>
      <c r="E98" s="190"/>
      <c r="F98" s="190"/>
      <c r="G98" s="190"/>
    </row>
    <row r="99" spans="1:13" s="40" customFormat="1" ht="15" customHeight="1" x14ac:dyDescent="0.25">
      <c r="A99" s="190" t="s">
        <v>126</v>
      </c>
      <c r="B99" s="190"/>
      <c r="C99" s="190"/>
      <c r="D99" s="190"/>
      <c r="E99" s="190"/>
      <c r="F99" s="190"/>
      <c r="G99" s="190"/>
      <c r="J99"/>
      <c r="K99"/>
      <c r="L99"/>
      <c r="M99"/>
    </row>
    <row r="100" spans="1:13" s="40" customFormat="1" ht="15" customHeight="1" x14ac:dyDescent="0.25">
      <c r="A100" s="190"/>
      <c r="B100" s="190"/>
      <c r="C100" s="190"/>
      <c r="D100" s="190"/>
      <c r="E100" s="190"/>
      <c r="F100" s="190"/>
      <c r="G100" s="190"/>
      <c r="J100"/>
      <c r="K100"/>
      <c r="L100"/>
      <c r="M100"/>
    </row>
    <row r="101" spans="1:13" s="40" customFormat="1" ht="30" customHeight="1" x14ac:dyDescent="0.25">
      <c r="A101" s="190" t="s">
        <v>128</v>
      </c>
      <c r="B101" s="190"/>
      <c r="C101" s="190" t="s">
        <v>131</v>
      </c>
      <c r="D101" s="190"/>
      <c r="E101" s="190"/>
      <c r="F101" s="190"/>
      <c r="G101" s="190" t="s">
        <v>132</v>
      </c>
      <c r="J101"/>
      <c r="K101"/>
      <c r="L101"/>
      <c r="M101"/>
    </row>
    <row r="102" spans="1:13" s="40" customFormat="1" ht="15" customHeight="1" x14ac:dyDescent="0.25">
      <c r="A102" s="190"/>
      <c r="B102" s="190"/>
      <c r="C102" s="190"/>
      <c r="D102" s="190"/>
      <c r="E102" s="190"/>
      <c r="F102" s="190"/>
      <c r="G102" s="190"/>
      <c r="J102"/>
      <c r="K102"/>
      <c r="L102"/>
      <c r="M102"/>
    </row>
    <row r="103" spans="1:13" s="40" customFormat="1" ht="15" customHeight="1" x14ac:dyDescent="0.25">
      <c r="A103" s="190"/>
      <c r="B103" s="190"/>
      <c r="C103" s="190"/>
      <c r="D103" s="190"/>
      <c r="E103" s="190"/>
      <c r="F103" s="190"/>
      <c r="G103" s="190" t="s">
        <v>130</v>
      </c>
      <c r="J103"/>
      <c r="K103"/>
      <c r="L103"/>
      <c r="M103"/>
    </row>
    <row r="104" spans="1:13" s="40" customFormat="1" x14ac:dyDescent="0.25">
      <c r="A104" s="190"/>
      <c r="B104" s="190"/>
      <c r="C104" s="190"/>
      <c r="D104" s="190"/>
      <c r="E104" s="190"/>
      <c r="F104" s="190"/>
      <c r="G104" s="190"/>
      <c r="J104"/>
      <c r="K104"/>
      <c r="L104"/>
      <c r="M104"/>
    </row>
    <row r="105" spans="1:13" s="40" customFormat="1" x14ac:dyDescent="0.25">
      <c r="A105" s="190"/>
      <c r="B105" s="190"/>
      <c r="C105" s="190"/>
      <c r="D105" s="190"/>
      <c r="E105" s="190"/>
      <c r="F105" s="190"/>
      <c r="G105" s="190"/>
      <c r="J105"/>
      <c r="K105"/>
      <c r="L105"/>
      <c r="M105"/>
    </row>
    <row r="106" spans="1:13" s="40" customFormat="1" x14ac:dyDescent="0.25">
      <c r="A106" s="190"/>
      <c r="B106" s="190"/>
      <c r="C106" s="190"/>
      <c r="D106" s="190"/>
      <c r="E106" s="190"/>
      <c r="F106" s="190"/>
      <c r="G106" s="190"/>
      <c r="J106"/>
      <c r="K106"/>
      <c r="L106"/>
      <c r="M106"/>
    </row>
    <row r="107" spans="1:13" s="40" customFormat="1" x14ac:dyDescent="0.25">
      <c r="A107" s="190"/>
      <c r="B107" s="190"/>
      <c r="C107" s="190"/>
      <c r="D107" s="190"/>
      <c r="E107" s="190"/>
      <c r="F107" s="190"/>
      <c r="G107" s="190"/>
      <c r="J107"/>
      <c r="K107"/>
      <c r="L107"/>
      <c r="M107"/>
    </row>
    <row r="108" spans="1:13" s="40" customFormat="1" x14ac:dyDescent="0.25">
      <c r="A108" s="190"/>
      <c r="B108" s="190"/>
      <c r="C108" s="190"/>
      <c r="D108" s="190"/>
      <c r="E108" s="190"/>
      <c r="F108" s="190"/>
      <c r="G108" s="190"/>
      <c r="J108"/>
      <c r="K108"/>
      <c r="L108"/>
      <c r="M108"/>
    </row>
    <row r="109" spans="1:13" s="40" customFormat="1" x14ac:dyDescent="0.25">
      <c r="A109" s="190"/>
      <c r="B109" s="190"/>
      <c r="C109" s="190"/>
      <c r="D109" s="190"/>
      <c r="E109" s="190"/>
      <c r="F109" s="190"/>
      <c r="G109" s="190"/>
      <c r="J109"/>
      <c r="K109"/>
      <c r="L109"/>
      <c r="M109"/>
    </row>
    <row r="110" spans="1:13" s="40" customFormat="1" x14ac:dyDescent="0.25">
      <c r="A110" s="190"/>
      <c r="B110" s="190"/>
      <c r="C110" s="190"/>
      <c r="D110" s="190"/>
      <c r="E110" s="190"/>
      <c r="F110" s="190"/>
      <c r="G110" s="190"/>
      <c r="J110"/>
      <c r="K110"/>
      <c r="L110"/>
      <c r="M110"/>
    </row>
    <row r="111" spans="1:13" s="40" customFormat="1" x14ac:dyDescent="0.25">
      <c r="A111" s="190"/>
      <c r="B111" s="190"/>
      <c r="C111" s="190"/>
      <c r="D111" s="190"/>
      <c r="E111" s="190"/>
      <c r="F111" s="190"/>
      <c r="G111" s="190"/>
    </row>
    <row r="112" spans="1:13" s="40" customFormat="1" x14ac:dyDescent="0.25">
      <c r="A112" s="190"/>
      <c r="B112" s="190"/>
      <c r="C112" s="190"/>
      <c r="D112" s="190"/>
      <c r="E112" s="190"/>
      <c r="F112" s="190"/>
      <c r="G112" s="190"/>
      <c r="J112"/>
      <c r="K112"/>
      <c r="L112"/>
      <c r="M112"/>
    </row>
    <row r="113" spans="1:13" s="40" customFormat="1" ht="17.25" customHeight="1" x14ac:dyDescent="0.25">
      <c r="A113" s="190"/>
      <c r="B113" s="190"/>
      <c r="C113" s="190"/>
      <c r="D113" s="190"/>
      <c r="E113" s="190"/>
      <c r="F113" s="190"/>
      <c r="G113" s="190"/>
      <c r="J113"/>
      <c r="K113"/>
      <c r="L113"/>
      <c r="M113"/>
    </row>
    <row r="114" spans="1:13" s="40" customFormat="1" ht="19.5" customHeight="1" x14ac:dyDescent="0.25">
      <c r="A114" s="190"/>
      <c r="B114" s="190"/>
      <c r="C114" s="190"/>
      <c r="D114" s="190"/>
      <c r="E114" s="190"/>
      <c r="F114" s="190"/>
      <c r="G114" s="190"/>
      <c r="J114"/>
      <c r="K114"/>
      <c r="L114"/>
      <c r="M114"/>
    </row>
    <row r="115" spans="1:13" s="40" customFormat="1" x14ac:dyDescent="0.25">
      <c r="A115" s="190"/>
      <c r="B115" s="190"/>
      <c r="C115" s="190"/>
      <c r="D115" s="190"/>
      <c r="E115" s="190"/>
      <c r="F115" s="190"/>
      <c r="G115" s="190"/>
      <c r="J115"/>
      <c r="K115"/>
      <c r="L115"/>
      <c r="M115"/>
    </row>
    <row r="116" spans="1:13" s="40" customFormat="1" x14ac:dyDescent="0.25">
      <c r="A116" s="190"/>
      <c r="B116" s="190"/>
      <c r="C116" s="190"/>
      <c r="D116" s="190"/>
      <c r="E116" s="190"/>
      <c r="F116" s="190"/>
      <c r="G116" s="190"/>
      <c r="J116"/>
      <c r="K116"/>
      <c r="L116"/>
      <c r="M116"/>
    </row>
    <row r="117" spans="1:13" s="40" customFormat="1" x14ac:dyDescent="0.25">
      <c r="A117" s="190"/>
      <c r="B117" s="190"/>
      <c r="C117" s="190"/>
      <c r="D117" s="190"/>
      <c r="E117" s="190"/>
      <c r="F117" s="190"/>
      <c r="G117" s="190"/>
      <c r="J117"/>
      <c r="K117"/>
      <c r="L117"/>
      <c r="M117"/>
    </row>
    <row r="118" spans="1:13" s="95" customFormat="1" ht="15.75" x14ac:dyDescent="0.25">
      <c r="A118" s="190"/>
      <c r="B118" s="190"/>
      <c r="C118" s="190"/>
      <c r="D118" s="190"/>
      <c r="E118" s="190"/>
      <c r="F118" s="190"/>
      <c r="G118" s="190"/>
      <c r="J118"/>
      <c r="K118"/>
      <c r="L118"/>
      <c r="M118"/>
    </row>
    <row r="119" spans="1:13" s="95" customFormat="1" ht="15.75" x14ac:dyDescent="0.25">
      <c r="A119" s="190"/>
      <c r="B119" s="190"/>
      <c r="C119" s="190"/>
      <c r="D119" s="190"/>
      <c r="E119" s="190"/>
      <c r="F119" s="190"/>
      <c r="G119" s="190"/>
      <c r="J119"/>
      <c r="K119"/>
      <c r="L119"/>
      <c r="M119"/>
    </row>
    <row r="120" spans="1:13" s="40" customFormat="1" x14ac:dyDescent="0.25">
      <c r="A120" s="190"/>
      <c r="B120" s="190"/>
      <c r="C120" s="190"/>
      <c r="D120" s="190"/>
      <c r="E120" s="190"/>
      <c r="F120" s="190"/>
      <c r="G120" s="190"/>
      <c r="J120"/>
      <c r="K120"/>
      <c r="L120"/>
      <c r="M120"/>
    </row>
    <row r="121" spans="1:13" s="40" customFormat="1" ht="15" customHeight="1" x14ac:dyDescent="0.25">
      <c r="A121" s="139"/>
      <c r="B121" s="140"/>
      <c r="C121" s="3"/>
      <c r="D121" s="23"/>
      <c r="E121" s="19"/>
      <c r="F121" s="22"/>
      <c r="G121" s="19"/>
      <c r="J121"/>
      <c r="K121"/>
      <c r="L121"/>
      <c r="M121"/>
    </row>
    <row r="122" spans="1:13" s="40" customFormat="1" ht="15.75" customHeight="1" x14ac:dyDescent="0.25">
      <c r="A122" s="19"/>
      <c r="B122" s="3"/>
      <c r="C122" s="3"/>
      <c r="D122" s="23"/>
      <c r="E122" s="19"/>
      <c r="F122" s="22"/>
      <c r="G122" s="19"/>
      <c r="J122"/>
      <c r="K122"/>
      <c r="L122"/>
      <c r="M122"/>
    </row>
    <row r="123" spans="1:13" s="40" customFormat="1" ht="11.25" customHeight="1" x14ac:dyDescent="0.25">
      <c r="A123" s="19"/>
      <c r="B123" s="3"/>
      <c r="C123" s="3"/>
      <c r="D123" s="23"/>
      <c r="E123" s="19"/>
      <c r="F123" s="22"/>
      <c r="G123" s="19"/>
      <c r="J123"/>
      <c r="K123"/>
      <c r="L123"/>
      <c r="M123"/>
    </row>
    <row r="124" spans="1:13" s="40" customFormat="1" ht="15" customHeight="1" x14ac:dyDescent="0.25">
      <c r="A124" s="19"/>
      <c r="B124" s="3"/>
      <c r="C124" s="3"/>
      <c r="D124" s="23"/>
      <c r="E124" s="19"/>
      <c r="F124" s="22"/>
      <c r="G124" s="19"/>
      <c r="J124"/>
      <c r="K124"/>
      <c r="L124"/>
      <c r="M124"/>
    </row>
    <row r="125" spans="1:13" s="40" customFormat="1" ht="19.5" customHeight="1" x14ac:dyDescent="0.25">
      <c r="A125" s="19"/>
      <c r="B125" s="3"/>
      <c r="C125" s="3"/>
      <c r="D125" s="23"/>
      <c r="E125" s="19"/>
      <c r="F125" s="22"/>
      <c r="G125" s="19"/>
      <c r="J125"/>
      <c r="K125"/>
      <c r="L125"/>
      <c r="M125"/>
    </row>
    <row r="126" spans="1:13" s="40" customFormat="1" ht="19.5" customHeight="1" x14ac:dyDescent="0.25">
      <c r="A126" s="19"/>
      <c r="B126" s="3"/>
      <c r="C126" s="3"/>
      <c r="D126" s="23"/>
      <c r="E126" s="19"/>
      <c r="F126" s="22"/>
      <c r="G126" s="19"/>
      <c r="J126"/>
      <c r="K126"/>
      <c r="L126"/>
      <c r="M126"/>
    </row>
    <row r="127" spans="1:13" s="40" customFormat="1" ht="8.25" customHeight="1" x14ac:dyDescent="0.25">
      <c r="A127" s="19"/>
      <c r="B127" s="3"/>
      <c r="C127" s="3"/>
      <c r="D127" s="23"/>
      <c r="E127" s="19"/>
      <c r="F127" s="22"/>
      <c r="G127" s="19"/>
      <c r="J127"/>
      <c r="K127"/>
      <c r="L127"/>
      <c r="M127"/>
    </row>
    <row r="128" spans="1:13" s="40" customFormat="1" ht="8.25" customHeight="1" x14ac:dyDescent="0.25">
      <c r="A128" s="19"/>
      <c r="B128" s="3"/>
      <c r="C128" s="3"/>
      <c r="D128" s="23"/>
      <c r="E128" s="19"/>
      <c r="F128" s="22"/>
      <c r="G128" s="19"/>
      <c r="J128"/>
      <c r="K128"/>
      <c r="L128"/>
      <c r="M128"/>
    </row>
    <row r="129" spans="1:13" s="40" customFormat="1" ht="8.25" customHeight="1" x14ac:dyDescent="0.25">
      <c r="A129" s="19"/>
      <c r="B129" s="3"/>
      <c r="C129" s="3"/>
      <c r="D129" s="23"/>
      <c r="E129" s="19"/>
      <c r="F129" s="22"/>
      <c r="G129" s="19"/>
      <c r="J129"/>
      <c r="K129"/>
      <c r="L129"/>
      <c r="M129"/>
    </row>
    <row r="130" spans="1:13" s="40" customFormat="1" ht="8.25" customHeight="1" x14ac:dyDescent="0.25">
      <c r="A130" s="19"/>
      <c r="B130" s="3"/>
      <c r="C130" s="3"/>
      <c r="D130" s="23"/>
      <c r="E130" s="19"/>
      <c r="F130" s="22"/>
      <c r="G130" s="19"/>
      <c r="J130"/>
      <c r="K130"/>
      <c r="L130"/>
      <c r="M130"/>
    </row>
    <row r="131" spans="1:13" ht="7.5" customHeight="1" x14ac:dyDescent="0.25"/>
    <row r="132" spans="1:13" ht="9.75" customHeight="1" x14ac:dyDescent="0.25"/>
    <row r="133" spans="1:13" ht="11.25" customHeight="1" x14ac:dyDescent="0.25"/>
    <row r="134" spans="1:13" ht="8.25" customHeight="1" x14ac:dyDescent="0.25"/>
    <row r="135" spans="1:13" ht="9.75" customHeight="1" x14ac:dyDescent="0.25"/>
    <row r="136" spans="1:13" ht="9.75" customHeight="1" x14ac:dyDescent="0.25"/>
    <row r="137" spans="1:13" ht="9" customHeight="1" x14ac:dyDescent="0.25"/>
    <row r="138" spans="1:13" ht="11.25" customHeight="1" x14ac:dyDescent="0.25"/>
    <row r="139" spans="1:13" ht="12" customHeight="1" x14ac:dyDescent="0.25"/>
    <row r="140" spans="1:13" ht="11.25" customHeight="1" x14ac:dyDescent="0.25"/>
    <row r="141" spans="1:13" ht="15.75" customHeight="1" x14ac:dyDescent="0.25"/>
    <row r="142" spans="1:13" ht="16.5" customHeight="1" x14ac:dyDescent="0.25"/>
    <row r="143" spans="1:13" s="40" customFormat="1" ht="12.75" customHeight="1" x14ac:dyDescent="0.25">
      <c r="A143" s="19"/>
      <c r="B143" s="3"/>
      <c r="C143" s="3"/>
      <c r="D143" s="23"/>
      <c r="E143" s="19"/>
      <c r="F143" s="22"/>
      <c r="G143" s="19"/>
      <c r="J143"/>
      <c r="K143"/>
      <c r="L143"/>
      <c r="M143"/>
    </row>
    <row r="144" spans="1:13" ht="13.5" customHeight="1" x14ac:dyDescent="0.25"/>
    <row r="145" ht="10.5" customHeight="1" x14ac:dyDescent="0.25"/>
  </sheetData>
  <sheetProtection selectLockedCells="1"/>
  <mergeCells count="12">
    <mergeCell ref="A13:G13"/>
    <mergeCell ref="A3:B3"/>
    <mergeCell ref="A5:B5"/>
    <mergeCell ref="A7:B7"/>
    <mergeCell ref="A8:B8"/>
    <mergeCell ref="A11:G11"/>
    <mergeCell ref="A97:G97"/>
    <mergeCell ref="A89:C89"/>
    <mergeCell ref="A92:D92"/>
    <mergeCell ref="E92:F92"/>
    <mergeCell ref="A94:D94"/>
    <mergeCell ref="E94:F94"/>
  </mergeCells>
  <pageMargins left="0.39370078740157483" right="0.19685039370078741" top="0.39370078740157483" bottom="0.39370078740157483" header="0.19685039370078741" footer="0.19685039370078741"/>
  <pageSetup paperSize="9" scale="75" orientation="landscape" r:id="rId1"/>
  <headerFooter>
    <oddHeader xml:space="preserve">&amp;C&amp;"Times New Roman,Navadno"&amp;10GSŠRM ; JN 2/2012 - ŽIVILA&amp;R&amp;"Times New Roman,Navadno"&amp;10Obrazec št.1
sveže meso </oddHeader>
    <oddFooter>&amp;CStran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zoomScaleNormal="100" workbookViewId="0">
      <selection activeCell="E55" sqref="E55:F55"/>
    </sheetView>
  </sheetViews>
  <sheetFormatPr defaultRowHeight="15" x14ac:dyDescent="0.25"/>
  <cols>
    <col min="1" max="1" width="47.85546875" style="19" customWidth="1"/>
    <col min="2" max="2" width="10.42578125" style="3" customWidth="1"/>
    <col min="3" max="3" width="8.28515625" style="3" customWidth="1"/>
    <col min="4" max="4" width="11.140625" style="23" customWidth="1"/>
    <col min="5" max="5" width="11.5703125" style="19" customWidth="1"/>
    <col min="6" max="6" width="17.7109375" style="22" customWidth="1"/>
    <col min="7" max="7" width="18.85546875" style="19" customWidth="1"/>
  </cols>
  <sheetData>
    <row r="1" spans="1:7" ht="12" customHeight="1" x14ac:dyDescent="0.25"/>
    <row r="2" spans="1:7" hidden="1" x14ac:dyDescent="0.25">
      <c r="A2" s="139" t="s">
        <v>74</v>
      </c>
      <c r="B2" s="140"/>
    </row>
    <row r="3" spans="1:7" x14ac:dyDescent="0.25">
      <c r="A3" s="518" t="s">
        <v>75</v>
      </c>
      <c r="B3" s="519"/>
    </row>
    <row r="4" spans="1:7" x14ac:dyDescent="0.25">
      <c r="A4" s="141"/>
      <c r="B4" s="142"/>
    </row>
    <row r="5" spans="1:7" x14ac:dyDescent="0.25">
      <c r="A5" s="518" t="s">
        <v>76</v>
      </c>
      <c r="B5" s="519"/>
    </row>
    <row r="6" spans="1:7" x14ac:dyDescent="0.25">
      <c r="A6" s="141"/>
      <c r="B6" s="142"/>
    </row>
    <row r="7" spans="1:7" x14ac:dyDescent="0.25">
      <c r="A7" s="518" t="s">
        <v>77</v>
      </c>
      <c r="B7" s="519"/>
    </row>
    <row r="8" spans="1:7" x14ac:dyDescent="0.25">
      <c r="A8" s="520" t="s">
        <v>78</v>
      </c>
      <c r="B8" s="521"/>
    </row>
    <row r="11" spans="1:7" ht="18.75" x14ac:dyDescent="0.3">
      <c r="A11" s="517" t="s">
        <v>6</v>
      </c>
      <c r="B11" s="517"/>
      <c r="C11" s="517"/>
      <c r="D11" s="517"/>
      <c r="E11" s="517"/>
      <c r="F11" s="517"/>
      <c r="G11" s="517"/>
    </row>
    <row r="12" spans="1:7" ht="24.75" customHeight="1" x14ac:dyDescent="0.3">
      <c r="A12" s="30"/>
      <c r="B12" s="30"/>
      <c r="C12" s="30"/>
      <c r="D12" s="30"/>
      <c r="E12" s="30"/>
      <c r="F12" s="30"/>
      <c r="G12" s="30"/>
    </row>
    <row r="13" spans="1:7" ht="21" customHeight="1" x14ac:dyDescent="0.3">
      <c r="A13" s="517" t="s">
        <v>123</v>
      </c>
      <c r="B13" s="517"/>
      <c r="C13" s="517"/>
      <c r="D13" s="517"/>
      <c r="E13" s="517"/>
      <c r="F13" s="517"/>
      <c r="G13" s="517"/>
    </row>
    <row r="14" spans="1:7" ht="15.75" thickBot="1" x14ac:dyDescent="0.3">
      <c r="A14" s="31"/>
      <c r="B14" s="31"/>
      <c r="C14" s="31"/>
      <c r="D14" s="31"/>
      <c r="E14" s="31"/>
      <c r="F14" s="31"/>
      <c r="G14" s="31"/>
    </row>
    <row r="15" spans="1:7" x14ac:dyDescent="0.25">
      <c r="A15" s="49" t="s">
        <v>7</v>
      </c>
      <c r="B15" s="50" t="s">
        <v>17</v>
      </c>
      <c r="C15" s="61" t="s">
        <v>16</v>
      </c>
      <c r="D15" s="62" t="s">
        <v>15</v>
      </c>
      <c r="E15" s="61" t="s">
        <v>20</v>
      </c>
      <c r="F15" s="45" t="s">
        <v>23</v>
      </c>
      <c r="G15" s="57" t="s">
        <v>13</v>
      </c>
    </row>
    <row r="16" spans="1:7" ht="12" customHeight="1" x14ac:dyDescent="0.25">
      <c r="A16" s="51"/>
      <c r="B16" s="52" t="s">
        <v>8</v>
      </c>
      <c r="C16" s="63" t="s">
        <v>9</v>
      </c>
      <c r="D16" s="64" t="s">
        <v>10</v>
      </c>
      <c r="E16" s="63" t="s">
        <v>21</v>
      </c>
      <c r="F16" s="46" t="s">
        <v>24</v>
      </c>
      <c r="G16" s="58" t="s">
        <v>19</v>
      </c>
    </row>
    <row r="17" spans="1:7" ht="15" customHeight="1" x14ac:dyDescent="0.25">
      <c r="A17" s="51"/>
      <c r="B17" s="52"/>
      <c r="C17" s="63"/>
      <c r="D17" s="64" t="s">
        <v>11</v>
      </c>
      <c r="E17" s="63" t="s">
        <v>22</v>
      </c>
      <c r="F17" s="46" t="s">
        <v>18</v>
      </c>
      <c r="G17" s="58" t="s">
        <v>103</v>
      </c>
    </row>
    <row r="18" spans="1:7" ht="15" customHeight="1" x14ac:dyDescent="0.25">
      <c r="A18" s="53"/>
      <c r="B18" s="54"/>
      <c r="C18" s="65"/>
      <c r="D18" s="66" t="s">
        <v>12</v>
      </c>
      <c r="E18" s="65" t="s">
        <v>12</v>
      </c>
      <c r="F18" s="47" t="s">
        <v>12</v>
      </c>
      <c r="G18" s="59" t="s">
        <v>40</v>
      </c>
    </row>
    <row r="19" spans="1:7" ht="15.75" customHeight="1" thickBot="1" x14ac:dyDescent="0.3">
      <c r="A19" s="55">
        <v>1</v>
      </c>
      <c r="B19" s="56">
        <v>2</v>
      </c>
      <c r="C19" s="67">
        <v>3</v>
      </c>
      <c r="D19" s="68">
        <v>4</v>
      </c>
      <c r="E19" s="67">
        <v>5</v>
      </c>
      <c r="F19" s="48" t="s">
        <v>25</v>
      </c>
      <c r="G19" s="60">
        <v>7</v>
      </c>
    </row>
    <row r="20" spans="1:7" ht="15" customHeight="1" x14ac:dyDescent="0.25">
      <c r="A20" s="305" t="s">
        <v>750</v>
      </c>
      <c r="B20" s="306">
        <v>200</v>
      </c>
      <c r="C20" s="349" t="s">
        <v>93</v>
      </c>
      <c r="D20" s="129"/>
      <c r="E20" s="130"/>
      <c r="F20" s="309">
        <f>B20*E20</f>
        <v>0</v>
      </c>
      <c r="G20" s="130"/>
    </row>
    <row r="21" spans="1:7" s="98" customFormat="1" ht="15.75" x14ac:dyDescent="0.25">
      <c r="A21" s="305" t="s">
        <v>81</v>
      </c>
      <c r="B21" s="306">
        <v>200</v>
      </c>
      <c r="C21" s="349" t="s">
        <v>93</v>
      </c>
      <c r="D21" s="129"/>
      <c r="E21" s="130"/>
      <c r="F21" s="309">
        <f t="shared" ref="F21:F49" si="0">B21*E21</f>
        <v>0</v>
      </c>
      <c r="G21" s="130"/>
    </row>
    <row r="22" spans="1:7" s="147" customFormat="1" ht="15.75" x14ac:dyDescent="0.25">
      <c r="A22" s="305" t="s">
        <v>251</v>
      </c>
      <c r="B22" s="306">
        <v>200</v>
      </c>
      <c r="C22" s="349" t="s">
        <v>93</v>
      </c>
      <c r="D22" s="129"/>
      <c r="E22" s="130"/>
      <c r="F22" s="309">
        <f t="shared" si="0"/>
        <v>0</v>
      </c>
      <c r="G22" s="130"/>
    </row>
    <row r="23" spans="1:7" s="291" customFormat="1" ht="15.75" x14ac:dyDescent="0.25">
      <c r="A23" s="305" t="s">
        <v>751</v>
      </c>
      <c r="B23" s="306">
        <v>20</v>
      </c>
      <c r="C23" s="349" t="s">
        <v>93</v>
      </c>
      <c r="D23" s="129"/>
      <c r="E23" s="130"/>
      <c r="F23" s="309">
        <f t="shared" si="0"/>
        <v>0</v>
      </c>
      <c r="G23" s="130"/>
    </row>
    <row r="24" spans="1:7" s="147" customFormat="1" ht="15.75" customHeight="1" x14ac:dyDescent="0.25">
      <c r="A24" s="305" t="s">
        <v>36</v>
      </c>
      <c r="B24" s="306">
        <v>10</v>
      </c>
      <c r="C24" s="349" t="s">
        <v>93</v>
      </c>
      <c r="D24" s="135"/>
      <c r="E24" s="136"/>
      <c r="F24" s="309">
        <f t="shared" si="0"/>
        <v>0</v>
      </c>
      <c r="G24" s="136"/>
    </row>
    <row r="25" spans="1:7" s="291" customFormat="1" ht="15.75" customHeight="1" x14ac:dyDescent="0.25">
      <c r="A25" s="305" t="s">
        <v>752</v>
      </c>
      <c r="B25" s="306">
        <v>20</v>
      </c>
      <c r="C25" s="349" t="s">
        <v>93</v>
      </c>
      <c r="D25" s="135"/>
      <c r="E25" s="136"/>
      <c r="F25" s="309">
        <f t="shared" si="0"/>
        <v>0</v>
      </c>
      <c r="G25" s="136"/>
    </row>
    <row r="26" spans="1:7" s="291" customFormat="1" ht="15.75" customHeight="1" x14ac:dyDescent="0.25">
      <c r="A26" s="305" t="s">
        <v>468</v>
      </c>
      <c r="B26" s="306">
        <v>10</v>
      </c>
      <c r="C26" s="349" t="s">
        <v>93</v>
      </c>
      <c r="D26" s="135"/>
      <c r="E26" s="136"/>
      <c r="F26" s="309">
        <f t="shared" si="0"/>
        <v>0</v>
      </c>
      <c r="G26" s="136"/>
    </row>
    <row r="27" spans="1:7" s="291" customFormat="1" ht="15.75" customHeight="1" x14ac:dyDescent="0.25">
      <c r="A27" s="305" t="s">
        <v>753</v>
      </c>
      <c r="B27" s="306">
        <v>80</v>
      </c>
      <c r="C27" s="349" t="s">
        <v>93</v>
      </c>
      <c r="D27" s="135"/>
      <c r="E27" s="136"/>
      <c r="F27" s="309">
        <f t="shared" si="0"/>
        <v>0</v>
      </c>
      <c r="G27" s="136"/>
    </row>
    <row r="28" spans="1:7" s="291" customFormat="1" ht="15.75" customHeight="1" x14ac:dyDescent="0.25">
      <c r="A28" s="305" t="s">
        <v>469</v>
      </c>
      <c r="B28" s="306">
        <v>20</v>
      </c>
      <c r="C28" s="349" t="s">
        <v>93</v>
      </c>
      <c r="D28" s="135"/>
      <c r="E28" s="136"/>
      <c r="F28" s="309">
        <f t="shared" si="0"/>
        <v>0</v>
      </c>
      <c r="G28" s="136"/>
    </row>
    <row r="29" spans="1:7" s="291" customFormat="1" ht="15.75" customHeight="1" x14ac:dyDescent="0.25">
      <c r="A29" s="305" t="s">
        <v>471</v>
      </c>
      <c r="B29" s="306">
        <v>20</v>
      </c>
      <c r="C29" s="349" t="s">
        <v>93</v>
      </c>
      <c r="D29" s="135"/>
      <c r="E29" s="136"/>
      <c r="F29" s="309">
        <f t="shared" si="0"/>
        <v>0</v>
      </c>
      <c r="G29" s="136"/>
    </row>
    <row r="30" spans="1:7" s="291" customFormat="1" ht="15.75" customHeight="1" x14ac:dyDescent="0.25">
      <c r="A30" s="305" t="s">
        <v>464</v>
      </c>
      <c r="B30" s="306">
        <v>50</v>
      </c>
      <c r="C30" s="349" t="s">
        <v>93</v>
      </c>
      <c r="D30" s="135"/>
      <c r="E30" s="136"/>
      <c r="F30" s="309">
        <f t="shared" si="0"/>
        <v>0</v>
      </c>
      <c r="G30" s="136"/>
    </row>
    <row r="31" spans="1:7" s="291" customFormat="1" ht="15.75" customHeight="1" x14ac:dyDescent="0.25">
      <c r="A31" s="305" t="s">
        <v>472</v>
      </c>
      <c r="B31" s="306">
        <v>100</v>
      </c>
      <c r="C31" s="349" t="s">
        <v>93</v>
      </c>
      <c r="D31" s="135"/>
      <c r="E31" s="136"/>
      <c r="F31" s="309">
        <f t="shared" si="0"/>
        <v>0</v>
      </c>
      <c r="G31" s="136"/>
    </row>
    <row r="32" spans="1:7" s="291" customFormat="1" ht="15.75" customHeight="1" x14ac:dyDescent="0.25">
      <c r="A32" s="305" t="s">
        <v>473</v>
      </c>
      <c r="B32" s="306">
        <v>100</v>
      </c>
      <c r="C32" s="349" t="s">
        <v>93</v>
      </c>
      <c r="D32" s="135"/>
      <c r="E32" s="136"/>
      <c r="F32" s="309">
        <f t="shared" si="0"/>
        <v>0</v>
      </c>
      <c r="G32" s="136"/>
    </row>
    <row r="33" spans="1:7" s="291" customFormat="1" ht="15.75" customHeight="1" x14ac:dyDescent="0.25">
      <c r="A33" s="305" t="s">
        <v>474</v>
      </c>
      <c r="B33" s="306">
        <v>100</v>
      </c>
      <c r="C33" s="349" t="s">
        <v>93</v>
      </c>
      <c r="D33" s="135"/>
      <c r="E33" s="136"/>
      <c r="F33" s="309">
        <f t="shared" si="0"/>
        <v>0</v>
      </c>
      <c r="G33" s="136"/>
    </row>
    <row r="34" spans="1:7" s="98" customFormat="1" ht="15.75" x14ac:dyDescent="0.25">
      <c r="A34" s="305" t="s">
        <v>865</v>
      </c>
      <c r="B34" s="306">
        <v>200</v>
      </c>
      <c r="C34" s="349" t="s">
        <v>93</v>
      </c>
      <c r="D34" s="129"/>
      <c r="E34" s="131"/>
      <c r="F34" s="309">
        <f t="shared" si="0"/>
        <v>0</v>
      </c>
      <c r="G34" s="131"/>
    </row>
    <row r="35" spans="1:7" s="98" customFormat="1" ht="15.75" x14ac:dyDescent="0.25">
      <c r="A35" s="305" t="s">
        <v>862</v>
      </c>
      <c r="B35" s="306">
        <v>170</v>
      </c>
      <c r="C35" s="349" t="s">
        <v>93</v>
      </c>
      <c r="D35" s="129"/>
      <c r="E35" s="131"/>
      <c r="F35" s="309">
        <f t="shared" si="0"/>
        <v>0</v>
      </c>
      <c r="G35" s="131"/>
    </row>
    <row r="36" spans="1:7" s="273" customFormat="1" ht="15.75" x14ac:dyDescent="0.25">
      <c r="A36" s="305" t="s">
        <v>863</v>
      </c>
      <c r="B36" s="306">
        <v>130</v>
      </c>
      <c r="C36" s="349" t="s">
        <v>93</v>
      </c>
      <c r="D36" s="129"/>
      <c r="E36" s="131"/>
      <c r="F36" s="309">
        <f t="shared" si="0"/>
        <v>0</v>
      </c>
      <c r="G36" s="131"/>
    </row>
    <row r="37" spans="1:7" s="273" customFormat="1" ht="15.75" x14ac:dyDescent="0.25">
      <c r="A37" s="305" t="s">
        <v>864</v>
      </c>
      <c r="B37" s="306">
        <v>150</v>
      </c>
      <c r="C37" s="349" t="s">
        <v>93</v>
      </c>
      <c r="D37" s="129"/>
      <c r="E37" s="131"/>
      <c r="F37" s="309">
        <f t="shared" si="0"/>
        <v>0</v>
      </c>
      <c r="G37" s="131"/>
    </row>
    <row r="38" spans="1:7" s="98" customFormat="1" ht="15.75" x14ac:dyDescent="0.25">
      <c r="A38" s="305" t="s">
        <v>37</v>
      </c>
      <c r="B38" s="306">
        <v>10</v>
      </c>
      <c r="C38" s="349" t="s">
        <v>93</v>
      </c>
      <c r="D38" s="129"/>
      <c r="E38" s="131"/>
      <c r="F38" s="309">
        <f t="shared" si="0"/>
        <v>0</v>
      </c>
      <c r="G38" s="131"/>
    </row>
    <row r="39" spans="1:7" s="98" customFormat="1" ht="15.75" x14ac:dyDescent="0.25">
      <c r="A39" s="305" t="s">
        <v>252</v>
      </c>
      <c r="B39" s="306">
        <v>600</v>
      </c>
      <c r="C39" s="349" t="s">
        <v>93</v>
      </c>
      <c r="D39" s="129"/>
      <c r="E39" s="131"/>
      <c r="F39" s="309">
        <f t="shared" si="0"/>
        <v>0</v>
      </c>
      <c r="G39" s="131"/>
    </row>
    <row r="40" spans="1:7" s="98" customFormat="1" ht="15.75" x14ac:dyDescent="0.25">
      <c r="A40" s="305" t="s">
        <v>253</v>
      </c>
      <c r="B40" s="306">
        <v>80</v>
      </c>
      <c r="C40" s="349" t="s">
        <v>93</v>
      </c>
      <c r="D40" s="129"/>
      <c r="E40" s="131"/>
      <c r="F40" s="309">
        <f t="shared" si="0"/>
        <v>0</v>
      </c>
      <c r="G40" s="131"/>
    </row>
    <row r="41" spans="1:7" s="273" customFormat="1" ht="15.75" x14ac:dyDescent="0.25">
      <c r="A41" s="305" t="s">
        <v>755</v>
      </c>
      <c r="B41" s="306">
        <v>20</v>
      </c>
      <c r="C41" s="349" t="s">
        <v>93</v>
      </c>
      <c r="D41" s="129"/>
      <c r="E41" s="131"/>
      <c r="F41" s="309">
        <f t="shared" si="0"/>
        <v>0</v>
      </c>
      <c r="G41" s="131"/>
    </row>
    <row r="42" spans="1:7" s="98" customFormat="1" ht="15.75" x14ac:dyDescent="0.25">
      <c r="A42" s="305" t="s">
        <v>38</v>
      </c>
      <c r="B42" s="306">
        <v>80</v>
      </c>
      <c r="C42" s="349" t="s">
        <v>93</v>
      </c>
      <c r="D42" s="129"/>
      <c r="E42" s="131"/>
      <c r="F42" s="309">
        <f t="shared" si="0"/>
        <v>0</v>
      </c>
      <c r="G42" s="131"/>
    </row>
    <row r="43" spans="1:7" s="273" customFormat="1" ht="15.75" x14ac:dyDescent="0.25">
      <c r="A43" s="305" t="s">
        <v>756</v>
      </c>
      <c r="B43" s="306">
        <v>20</v>
      </c>
      <c r="C43" s="349" t="s">
        <v>93</v>
      </c>
      <c r="D43" s="129"/>
      <c r="E43" s="131"/>
      <c r="F43" s="309">
        <f t="shared" si="0"/>
        <v>0</v>
      </c>
      <c r="G43" s="131"/>
    </row>
    <row r="44" spans="1:7" s="98" customFormat="1" ht="15.75" x14ac:dyDescent="0.25">
      <c r="A44" s="305" t="s">
        <v>39</v>
      </c>
      <c r="B44" s="306">
        <v>50</v>
      </c>
      <c r="C44" s="349" t="s">
        <v>93</v>
      </c>
      <c r="D44" s="129"/>
      <c r="E44" s="131"/>
      <c r="F44" s="309">
        <f t="shared" si="0"/>
        <v>0</v>
      </c>
      <c r="G44" s="131"/>
    </row>
    <row r="45" spans="1:7" s="98" customFormat="1" ht="15.75" x14ac:dyDescent="0.25">
      <c r="A45" s="305" t="s">
        <v>466</v>
      </c>
      <c r="B45" s="306">
        <v>50</v>
      </c>
      <c r="C45" s="349" t="s">
        <v>93</v>
      </c>
      <c r="D45" s="129"/>
      <c r="E45" s="131"/>
      <c r="F45" s="309">
        <f t="shared" si="0"/>
        <v>0</v>
      </c>
      <c r="G45" s="131"/>
    </row>
    <row r="46" spans="1:7" s="98" customFormat="1" ht="15.75" x14ac:dyDescent="0.25">
      <c r="A46" s="305" t="s">
        <v>465</v>
      </c>
      <c r="B46" s="306">
        <v>50</v>
      </c>
      <c r="C46" s="349" t="s">
        <v>93</v>
      </c>
      <c r="D46" s="129"/>
      <c r="E46" s="131"/>
      <c r="F46" s="309">
        <f t="shared" si="0"/>
        <v>0</v>
      </c>
      <c r="G46" s="131"/>
    </row>
    <row r="47" spans="1:7" s="273" customFormat="1" ht="15.75" x14ac:dyDescent="0.25">
      <c r="A47" s="305" t="s">
        <v>754</v>
      </c>
      <c r="B47" s="306">
        <v>150</v>
      </c>
      <c r="C47" s="349" t="s">
        <v>93</v>
      </c>
      <c r="D47" s="129"/>
      <c r="E47" s="131"/>
      <c r="F47" s="309">
        <f t="shared" si="0"/>
        <v>0</v>
      </c>
      <c r="G47" s="131"/>
    </row>
    <row r="48" spans="1:7" s="273" customFormat="1" ht="15.75" x14ac:dyDescent="0.25">
      <c r="A48" s="305" t="s">
        <v>467</v>
      </c>
      <c r="B48" s="306">
        <v>200</v>
      </c>
      <c r="C48" s="349" t="s">
        <v>93</v>
      </c>
      <c r="D48" s="129"/>
      <c r="E48" s="131"/>
      <c r="F48" s="309">
        <f t="shared" si="0"/>
        <v>0</v>
      </c>
      <c r="G48" s="131"/>
    </row>
    <row r="49" spans="1:7" s="273" customFormat="1" ht="15.75" x14ac:dyDescent="0.25">
      <c r="A49" s="305" t="s">
        <v>470</v>
      </c>
      <c r="B49" s="306">
        <v>100</v>
      </c>
      <c r="C49" s="349" t="s">
        <v>93</v>
      </c>
      <c r="D49" s="129"/>
      <c r="E49" s="131"/>
      <c r="F49" s="309">
        <f t="shared" si="0"/>
        <v>0</v>
      </c>
      <c r="G49" s="131"/>
    </row>
    <row r="50" spans="1:7" s="273" customFormat="1" ht="18.75" x14ac:dyDescent="0.3">
      <c r="A50" s="508" t="s">
        <v>124</v>
      </c>
      <c r="B50" s="508"/>
      <c r="C50" s="508"/>
      <c r="D50" s="366"/>
      <c r="E50" s="367"/>
      <c r="F50" s="368">
        <f>SUM(F20:F49)</f>
        <v>0</v>
      </c>
      <c r="G50" s="367"/>
    </row>
    <row r="51" spans="1:7" s="98" customFormat="1" ht="18.75" x14ac:dyDescent="0.3">
      <c r="A51" s="117"/>
      <c r="B51" s="117"/>
      <c r="C51" s="117"/>
      <c r="D51" s="143"/>
      <c r="E51" s="144"/>
      <c r="F51" s="145"/>
      <c r="G51" s="144"/>
    </row>
    <row r="52" spans="1:7" s="1" customFormat="1" ht="18" customHeight="1" thickBot="1" x14ac:dyDescent="0.3">
      <c r="A52" s="19"/>
      <c r="B52" s="3"/>
      <c r="C52" s="3"/>
      <c r="D52" s="23"/>
      <c r="E52" s="19"/>
      <c r="F52" s="22"/>
      <c r="G52" s="19"/>
    </row>
    <row r="53" spans="1:7" s="1" customFormat="1" ht="18" customHeight="1" thickBot="1" x14ac:dyDescent="0.35">
      <c r="A53" s="509" t="s">
        <v>79</v>
      </c>
      <c r="B53" s="509"/>
      <c r="C53" s="509"/>
      <c r="D53" s="510"/>
      <c r="E53" s="511"/>
      <c r="F53" s="512"/>
      <c r="G53" s="146" t="s">
        <v>12</v>
      </c>
    </row>
    <row r="54" spans="1:7" s="1" customFormat="1" ht="18" customHeight="1" thickBot="1" x14ac:dyDescent="0.3">
      <c r="A54" s="146"/>
      <c r="B54" s="146"/>
      <c r="C54" s="146"/>
      <c r="D54" s="148"/>
      <c r="E54" s="137"/>
      <c r="F54" s="138"/>
      <c r="G54" s="146"/>
    </row>
    <row r="55" spans="1:7" s="1" customFormat="1" ht="18" customHeight="1" thickBot="1" x14ac:dyDescent="0.35">
      <c r="A55" s="513" t="s">
        <v>80</v>
      </c>
      <c r="B55" s="513"/>
      <c r="C55" s="513"/>
      <c r="D55" s="514"/>
      <c r="E55" s="515"/>
      <c r="F55" s="516"/>
      <c r="G55" s="146" t="s">
        <v>12</v>
      </c>
    </row>
    <row r="56" spans="1:7" ht="15.75" x14ac:dyDescent="0.25">
      <c r="A56" s="18"/>
      <c r="B56" s="95"/>
      <c r="C56" s="95"/>
      <c r="D56" s="32"/>
      <c r="E56" s="95"/>
      <c r="F56" s="97"/>
      <c r="G56" s="95"/>
    </row>
    <row r="57" spans="1:7" s="95" customFormat="1" ht="15.75" x14ac:dyDescent="0.25">
      <c r="A57" s="18"/>
      <c r="D57" s="32"/>
      <c r="F57" s="97"/>
    </row>
    <row r="58" spans="1:7" s="95" customFormat="1" ht="15.75" x14ac:dyDescent="0.25">
      <c r="A58" s="166"/>
      <c r="B58" s="3"/>
      <c r="C58" s="3"/>
      <c r="D58" s="23"/>
      <c r="E58" s="19"/>
      <c r="F58" s="22"/>
      <c r="G58" s="19"/>
    </row>
    <row r="59" spans="1:7" s="95" customFormat="1" ht="15.75" x14ac:dyDescent="0.25">
      <c r="A59" s="522" t="s">
        <v>241</v>
      </c>
      <c r="B59" s="523"/>
      <c r="C59" s="523"/>
      <c r="D59" s="523"/>
      <c r="E59" s="523"/>
      <c r="F59" s="523"/>
      <c r="G59" s="19"/>
    </row>
    <row r="60" spans="1:7" ht="15" customHeight="1" x14ac:dyDescent="0.25"/>
    <row r="61" spans="1:7" x14ac:dyDescent="0.25">
      <c r="A61" s="19" t="s">
        <v>128</v>
      </c>
      <c r="B61" s="3" t="s">
        <v>131</v>
      </c>
      <c r="E61" s="524" t="s">
        <v>132</v>
      </c>
      <c r="F61" s="524"/>
    </row>
    <row r="63" spans="1:7" ht="14.25" customHeight="1" x14ac:dyDescent="0.25"/>
    <row r="64" spans="1:7" x14ac:dyDescent="0.25">
      <c r="A64" s="19" t="s">
        <v>126</v>
      </c>
      <c r="E64" s="524" t="s">
        <v>130</v>
      </c>
      <c r="F64" s="524"/>
    </row>
  </sheetData>
  <sheetProtection selectLockedCells="1"/>
  <mergeCells count="14">
    <mergeCell ref="A59:F59"/>
    <mergeCell ref="E61:F61"/>
    <mergeCell ref="E64:F64"/>
    <mergeCell ref="A3:B3"/>
    <mergeCell ref="A5:B5"/>
    <mergeCell ref="A7:B7"/>
    <mergeCell ref="A8:B8"/>
    <mergeCell ref="A13:G13"/>
    <mergeCell ref="A55:D55"/>
    <mergeCell ref="E55:F55"/>
    <mergeCell ref="A50:C50"/>
    <mergeCell ref="E53:F53"/>
    <mergeCell ref="A53:D53"/>
    <mergeCell ref="A11:G11"/>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 xml:space="preserve">&amp;C&amp;"Times New Roman,Navadno"&amp;10GSŠRM ; JN 2/2012 - ŽIVILA&amp;R&amp;"Times New Roman,Navadno"&amp;10Obrazec št.1
sveže meso </oddHeader>
    <oddFooter>&amp;CStran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0"/>
  <sheetViews>
    <sheetView topLeftCell="A4" zoomScaleNormal="100" workbookViewId="0">
      <selection activeCell="B29" sqref="B29"/>
    </sheetView>
  </sheetViews>
  <sheetFormatPr defaultRowHeight="15" x14ac:dyDescent="0.25"/>
  <cols>
    <col min="1" max="1" width="47.85546875" customWidth="1"/>
    <col min="2" max="2" width="10.42578125" customWidth="1"/>
    <col min="3" max="3" width="8.28515625" customWidth="1"/>
    <col min="4" max="4" width="11.140625" customWidth="1"/>
    <col min="5" max="5" width="11.5703125" customWidth="1"/>
    <col min="6" max="6" width="17.710937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30"/>
      <c r="B12" s="30"/>
      <c r="C12" s="30"/>
      <c r="D12" s="30"/>
      <c r="E12" s="30"/>
      <c r="F12" s="30"/>
      <c r="G12" s="30"/>
      <c r="H12" s="8"/>
      <c r="I12" s="1"/>
      <c r="J12" s="1"/>
      <c r="K12" s="1"/>
      <c r="L12" s="1"/>
      <c r="M12" s="1"/>
    </row>
    <row r="13" spans="1:13" ht="18.75" x14ac:dyDescent="0.3">
      <c r="A13" s="517" t="s">
        <v>254</v>
      </c>
      <c r="B13" s="517"/>
      <c r="C13" s="517"/>
      <c r="D13" s="517"/>
      <c r="E13" s="517"/>
      <c r="F13" s="517"/>
      <c r="G13" s="517"/>
      <c r="H13" s="2"/>
      <c r="I13" s="1"/>
      <c r="J13" s="1"/>
      <c r="K13" s="1"/>
      <c r="L13" s="1"/>
      <c r="M13" s="1"/>
    </row>
    <row r="14" spans="1:13" ht="21" customHeight="1" thickBot="1" x14ac:dyDescent="0.35">
      <c r="A14" s="30"/>
      <c r="B14" s="30"/>
      <c r="C14" s="30"/>
      <c r="D14" s="30"/>
      <c r="E14" s="30"/>
      <c r="F14" s="30"/>
      <c r="G14" s="30"/>
      <c r="H14" s="2"/>
      <c r="I14" s="1"/>
      <c r="J14" s="1"/>
      <c r="K14" s="1"/>
      <c r="L14" s="1"/>
      <c r="M14" s="1"/>
    </row>
    <row r="15" spans="1:13" s="20" customFormat="1" x14ac:dyDescent="0.25">
      <c r="A15" s="49" t="s">
        <v>7</v>
      </c>
      <c r="B15" s="50" t="s">
        <v>17</v>
      </c>
      <c r="C15" s="61" t="s">
        <v>16</v>
      </c>
      <c r="D15" s="61" t="s">
        <v>15</v>
      </c>
      <c r="E15" s="61" t="s">
        <v>20</v>
      </c>
      <c r="F15" s="41" t="s">
        <v>23</v>
      </c>
      <c r="G15" s="69" t="s">
        <v>13</v>
      </c>
      <c r="H15" s="19"/>
    </row>
    <row r="16" spans="1:13" s="20" customFormat="1" x14ac:dyDescent="0.25">
      <c r="A16" s="51"/>
      <c r="B16" s="52" t="s">
        <v>8</v>
      </c>
      <c r="C16" s="63" t="s">
        <v>9</v>
      </c>
      <c r="D16" s="63" t="s">
        <v>10</v>
      </c>
      <c r="E16" s="63" t="s">
        <v>21</v>
      </c>
      <c r="F16" s="42" t="s">
        <v>24</v>
      </c>
      <c r="G16" s="70" t="s">
        <v>19</v>
      </c>
      <c r="H16" s="19"/>
    </row>
    <row r="17" spans="1:8" s="20" customFormat="1" x14ac:dyDescent="0.25">
      <c r="A17" s="51"/>
      <c r="B17" s="52"/>
      <c r="C17" s="63"/>
      <c r="D17" s="63" t="s">
        <v>11</v>
      </c>
      <c r="E17" s="63" t="s">
        <v>22</v>
      </c>
      <c r="F17" s="42" t="s">
        <v>18</v>
      </c>
      <c r="G17" s="70" t="s">
        <v>106</v>
      </c>
      <c r="H17" s="19"/>
    </row>
    <row r="18" spans="1:8" s="20" customFormat="1" x14ac:dyDescent="0.25">
      <c r="A18" s="53"/>
      <c r="B18" s="54"/>
      <c r="C18" s="65"/>
      <c r="D18" s="65" t="s">
        <v>12</v>
      </c>
      <c r="E18" s="65" t="s">
        <v>12</v>
      </c>
      <c r="F18" s="43" t="s">
        <v>12</v>
      </c>
      <c r="G18" s="71"/>
      <c r="H18" s="19"/>
    </row>
    <row r="19" spans="1:8" s="20" customFormat="1" ht="15.75" thickBot="1" x14ac:dyDescent="0.3">
      <c r="A19" s="55">
        <v>1</v>
      </c>
      <c r="B19" s="56">
        <v>2</v>
      </c>
      <c r="C19" s="67">
        <v>3</v>
      </c>
      <c r="D19" s="67">
        <v>4</v>
      </c>
      <c r="E19" s="67">
        <v>5</v>
      </c>
      <c r="F19" s="44" t="s">
        <v>25</v>
      </c>
      <c r="G19" s="72">
        <v>7</v>
      </c>
      <c r="H19" s="19"/>
    </row>
    <row r="20" spans="1:8" ht="30" x14ac:dyDescent="0.25">
      <c r="A20" s="305" t="s">
        <v>255</v>
      </c>
      <c r="B20" s="308">
        <v>50</v>
      </c>
      <c r="C20" s="350" t="s">
        <v>93</v>
      </c>
      <c r="D20" s="151"/>
      <c r="E20" s="151"/>
      <c r="F20" s="179">
        <f>B20*E20</f>
        <v>0</v>
      </c>
      <c r="G20" s="151"/>
      <c r="H20" s="3"/>
    </row>
    <row r="21" spans="1:8" x14ac:dyDescent="0.25">
      <c r="A21" s="305" t="s">
        <v>82</v>
      </c>
      <c r="B21" s="308">
        <v>150</v>
      </c>
      <c r="C21" s="351" t="s">
        <v>93</v>
      </c>
      <c r="D21" s="153"/>
      <c r="E21" s="153"/>
      <c r="F21" s="299">
        <f t="shared" ref="F21:F26" si="0">B21*E21</f>
        <v>0</v>
      </c>
      <c r="G21" s="153"/>
      <c r="H21" s="3"/>
    </row>
    <row r="22" spans="1:8" s="229" customFormat="1" x14ac:dyDescent="0.25">
      <c r="A22" s="305" t="s">
        <v>475</v>
      </c>
      <c r="B22" s="308">
        <v>100</v>
      </c>
      <c r="C22" s="351" t="s">
        <v>93</v>
      </c>
      <c r="D22" s="153"/>
      <c r="E22" s="153"/>
      <c r="F22" s="299">
        <f t="shared" si="0"/>
        <v>0</v>
      </c>
      <c r="G22" s="153"/>
      <c r="H22" s="232"/>
    </row>
    <row r="23" spans="1:8" s="229" customFormat="1" x14ac:dyDescent="0.25">
      <c r="A23" s="305" t="s">
        <v>844</v>
      </c>
      <c r="B23" s="308">
        <v>50</v>
      </c>
      <c r="C23" s="351" t="s">
        <v>93</v>
      </c>
      <c r="D23" s="153"/>
      <c r="E23" s="153"/>
      <c r="F23" s="299">
        <f t="shared" si="0"/>
        <v>0</v>
      </c>
      <c r="G23" s="153"/>
      <c r="H23" s="232"/>
    </row>
    <row r="24" spans="1:8" s="229" customFormat="1" x14ac:dyDescent="0.25">
      <c r="A24" s="305" t="s">
        <v>476</v>
      </c>
      <c r="B24" s="308">
        <v>100</v>
      </c>
      <c r="C24" s="351" t="s">
        <v>93</v>
      </c>
      <c r="D24" s="153"/>
      <c r="E24" s="153"/>
      <c r="F24" s="299">
        <f t="shared" si="0"/>
        <v>0</v>
      </c>
      <c r="G24" s="153"/>
      <c r="H24" s="232"/>
    </row>
    <row r="25" spans="1:8" s="229" customFormat="1" x14ac:dyDescent="0.25">
      <c r="A25" s="305" t="s">
        <v>845</v>
      </c>
      <c r="B25" s="308">
        <v>20</v>
      </c>
      <c r="C25" s="351" t="s">
        <v>93</v>
      </c>
      <c r="D25" s="153"/>
      <c r="E25" s="153"/>
      <c r="F25" s="299">
        <f t="shared" si="0"/>
        <v>0</v>
      </c>
      <c r="G25" s="153"/>
      <c r="H25" s="232"/>
    </row>
    <row r="26" spans="1:8" s="229" customFormat="1" x14ac:dyDescent="0.25">
      <c r="A26" s="305" t="s">
        <v>352</v>
      </c>
      <c r="B26" s="308">
        <v>10</v>
      </c>
      <c r="C26" s="351" t="s">
        <v>93</v>
      </c>
      <c r="D26" s="153"/>
      <c r="E26" s="153"/>
      <c r="F26" s="299">
        <f t="shared" si="0"/>
        <v>0</v>
      </c>
      <c r="G26" s="153"/>
      <c r="H26" s="232"/>
    </row>
    <row r="27" spans="1:8" ht="31.5" customHeight="1" thickBot="1" x14ac:dyDescent="0.3">
      <c r="A27" s="305" t="s">
        <v>866</v>
      </c>
      <c r="B27" s="308">
        <v>200</v>
      </c>
      <c r="C27" s="349" t="s">
        <v>93</v>
      </c>
      <c r="D27" s="152"/>
      <c r="E27" s="152"/>
      <c r="F27" s="299">
        <f t="shared" ref="F27" si="1">B27*E27</f>
        <v>0</v>
      </c>
      <c r="G27" s="152"/>
      <c r="H27" s="3"/>
    </row>
    <row r="28" spans="1:8" ht="19.5" thickBot="1" x14ac:dyDescent="0.35">
      <c r="A28" s="527" t="s">
        <v>127</v>
      </c>
      <c r="B28" s="528"/>
      <c r="C28" s="529"/>
      <c r="D28" s="132"/>
      <c r="E28" s="132"/>
      <c r="F28" s="180">
        <f>SUM(F20:F27)</f>
        <v>0</v>
      </c>
      <c r="G28" s="134"/>
      <c r="H28" s="3"/>
    </row>
    <row r="29" spans="1:8" ht="18.75" x14ac:dyDescent="0.3">
      <c r="A29" s="117"/>
      <c r="B29" s="117"/>
      <c r="C29" s="117"/>
      <c r="D29" s="119"/>
      <c r="E29" s="119"/>
      <c r="F29" s="128"/>
      <c r="G29" s="119"/>
      <c r="H29" s="3"/>
    </row>
    <row r="30" spans="1:8" s="98" customFormat="1" ht="16.5" thickBot="1" x14ac:dyDescent="0.3">
      <c r="A30" s="3"/>
      <c r="B30" s="3"/>
      <c r="C30" s="3"/>
      <c r="D30" s="3"/>
      <c r="E30" s="3"/>
      <c r="F30" s="3"/>
      <c r="G30" s="3"/>
      <c r="H30" s="105"/>
    </row>
    <row r="31" spans="1:8" s="147" customFormat="1" ht="19.5" thickBot="1" x14ac:dyDescent="0.35">
      <c r="A31" s="509" t="s">
        <v>79</v>
      </c>
      <c r="B31" s="509"/>
      <c r="C31" s="509"/>
      <c r="D31" s="509"/>
      <c r="E31" s="511"/>
      <c r="F31" s="530"/>
      <c r="G31" s="146" t="s">
        <v>12</v>
      </c>
    </row>
    <row r="32" spans="1:8" s="147" customFormat="1" ht="16.5" thickBot="1" x14ac:dyDescent="0.3">
      <c r="A32" s="146"/>
      <c r="B32" s="146"/>
      <c r="C32" s="146"/>
      <c r="D32" s="148"/>
      <c r="E32" s="137"/>
      <c r="F32" s="138"/>
      <c r="G32" s="146"/>
    </row>
    <row r="33" spans="1:8" s="147" customFormat="1" ht="19.5" thickBot="1" x14ac:dyDescent="0.35">
      <c r="A33" s="513" t="s">
        <v>80</v>
      </c>
      <c r="B33" s="513"/>
      <c r="C33" s="513"/>
      <c r="D33" s="513"/>
      <c r="E33" s="515"/>
      <c r="F33" s="516"/>
      <c r="G33" s="146" t="s">
        <v>12</v>
      </c>
    </row>
    <row r="34" spans="1:8" ht="11.25" customHeight="1" x14ac:dyDescent="0.25">
      <c r="A34" s="9"/>
      <c r="B34" s="9"/>
      <c r="C34" s="9"/>
      <c r="D34" s="9"/>
      <c r="E34" s="9"/>
      <c r="F34" s="9"/>
      <c r="G34" s="9"/>
      <c r="H34" s="6"/>
    </row>
    <row r="35" spans="1:8" hidden="1" x14ac:dyDescent="0.25">
      <c r="A35" s="9"/>
      <c r="B35" s="9"/>
      <c r="C35" s="9"/>
      <c r="D35" s="9"/>
      <c r="E35" s="9"/>
      <c r="F35" s="9"/>
      <c r="G35" s="9"/>
      <c r="H35" s="6"/>
    </row>
    <row r="36" spans="1:8" hidden="1" x14ac:dyDescent="0.25">
      <c r="A36" s="9"/>
      <c r="B36" s="9"/>
      <c r="C36" s="9"/>
      <c r="D36" s="9"/>
      <c r="E36" s="9"/>
      <c r="F36" s="9"/>
      <c r="G36" s="9"/>
      <c r="H36" s="6"/>
    </row>
    <row r="37" spans="1:8" hidden="1" x14ac:dyDescent="0.25">
      <c r="A37" s="9"/>
      <c r="B37" s="9"/>
      <c r="C37" s="9"/>
      <c r="D37" s="9"/>
      <c r="E37" s="9"/>
      <c r="F37" s="9"/>
      <c r="G37" s="9"/>
      <c r="H37" s="6"/>
    </row>
    <row r="38" spans="1:8" hidden="1" x14ac:dyDescent="0.25">
      <c r="A38" s="9"/>
      <c r="B38" s="9"/>
      <c r="C38" s="9"/>
      <c r="D38" s="9"/>
      <c r="E38" s="9"/>
      <c r="F38" s="9"/>
      <c r="G38" s="9"/>
      <c r="H38" s="6"/>
    </row>
    <row r="39" spans="1:8" hidden="1" x14ac:dyDescent="0.25">
      <c r="A39" s="9"/>
      <c r="B39" s="9"/>
      <c r="C39" s="9"/>
      <c r="D39" s="9"/>
      <c r="E39" s="9"/>
      <c r="F39" s="9"/>
      <c r="G39" s="9"/>
      <c r="H39" s="6"/>
    </row>
    <row r="40" spans="1:8" hidden="1" x14ac:dyDescent="0.25">
      <c r="A40" s="9"/>
      <c r="B40" s="9"/>
      <c r="C40" s="9"/>
      <c r="D40" s="9"/>
      <c r="E40" s="9"/>
      <c r="F40" s="9"/>
      <c r="G40" s="9"/>
      <c r="H40" s="6"/>
    </row>
    <row r="41" spans="1:8" hidden="1" x14ac:dyDescent="0.25">
      <c r="A41" s="9"/>
      <c r="B41" s="9"/>
      <c r="C41" s="9"/>
      <c r="D41" s="9"/>
      <c r="E41" s="9"/>
      <c r="F41" s="9"/>
      <c r="G41" s="9"/>
      <c r="H41" s="6"/>
    </row>
    <row r="42" spans="1:8" hidden="1" x14ac:dyDescent="0.25">
      <c r="A42" s="9"/>
      <c r="B42" s="9"/>
      <c r="C42" s="9"/>
      <c r="D42" s="9"/>
      <c r="E42" s="9"/>
      <c r="F42" s="9"/>
      <c r="G42" s="9"/>
      <c r="H42" s="6"/>
    </row>
    <row r="43" spans="1:8" hidden="1" x14ac:dyDescent="0.25">
      <c r="A43" s="9"/>
      <c r="B43" s="9"/>
      <c r="C43" s="9"/>
      <c r="D43" s="9"/>
      <c r="E43" s="9"/>
      <c r="F43" s="9"/>
      <c r="G43" s="9"/>
      <c r="H43" s="6"/>
    </row>
    <row r="44" spans="1:8" hidden="1" x14ac:dyDescent="0.25">
      <c r="A44" s="9"/>
      <c r="B44" s="9"/>
      <c r="C44" s="9"/>
      <c r="D44" s="9"/>
      <c r="E44" s="9"/>
      <c r="F44" s="9"/>
      <c r="G44" s="9"/>
      <c r="H44" s="6"/>
    </row>
    <row r="45" spans="1:8" hidden="1" x14ac:dyDescent="0.25">
      <c r="A45" s="9"/>
      <c r="B45" s="9"/>
      <c r="C45" s="9"/>
      <c r="D45" s="9"/>
      <c r="E45" s="9"/>
      <c r="F45" s="9"/>
      <c r="G45" s="9"/>
      <c r="H45" s="6"/>
    </row>
    <row r="46" spans="1:8" hidden="1" x14ac:dyDescent="0.25">
      <c r="A46" s="9"/>
      <c r="B46" s="9"/>
      <c r="C46" s="9"/>
      <c r="D46" s="9"/>
      <c r="E46" s="9"/>
      <c r="F46" s="9"/>
      <c r="G46" s="9"/>
      <c r="H46" s="6"/>
    </row>
    <row r="47" spans="1:8" hidden="1" x14ac:dyDescent="0.25">
      <c r="A47" s="9"/>
      <c r="B47" s="9"/>
      <c r="C47" s="9"/>
      <c r="D47" s="9"/>
      <c r="E47" s="9"/>
      <c r="F47" s="9"/>
      <c r="G47" s="9"/>
      <c r="H47" s="6"/>
    </row>
    <row r="48" spans="1:8" ht="16.5" hidden="1" customHeight="1" x14ac:dyDescent="0.25">
      <c r="A48" s="531"/>
      <c r="B48" s="531"/>
      <c r="C48" s="531"/>
      <c r="D48" s="531"/>
      <c r="E48" s="531"/>
      <c r="F48" s="531"/>
      <c r="G48" s="531"/>
      <c r="H48" s="6"/>
    </row>
    <row r="49" spans="1:8" ht="15.75" hidden="1" customHeight="1" x14ac:dyDescent="0.25">
      <c r="A49" s="9"/>
      <c r="B49" s="9"/>
      <c r="C49" s="9"/>
      <c r="D49" s="9"/>
      <c r="E49" s="9"/>
      <c r="F49" s="9"/>
      <c r="G49" s="9"/>
      <c r="H49" s="6"/>
    </row>
    <row r="50" spans="1:8" ht="17.25" hidden="1" customHeight="1" x14ac:dyDescent="0.25">
      <c r="A50" s="526"/>
      <c r="B50" s="526"/>
      <c r="C50" s="526"/>
      <c r="D50" s="526"/>
      <c r="E50" s="526"/>
      <c r="F50" s="526"/>
      <c r="G50" s="526"/>
      <c r="H50" s="6"/>
    </row>
    <row r="51" spans="1:8" hidden="1" x14ac:dyDescent="0.25">
      <c r="A51" s="9"/>
      <c r="B51" s="9"/>
      <c r="C51" s="9"/>
      <c r="D51" s="9"/>
      <c r="E51" s="9"/>
      <c r="F51" s="9"/>
      <c r="G51" s="9"/>
      <c r="H51" s="6"/>
    </row>
    <row r="52" spans="1:8" ht="177" customHeight="1" x14ac:dyDescent="0.25">
      <c r="A52" s="522" t="s">
        <v>209</v>
      </c>
      <c r="B52" s="525"/>
      <c r="C52" s="525"/>
      <c r="D52" s="525"/>
      <c r="E52" s="525"/>
      <c r="F52" s="525"/>
      <c r="G52" s="525"/>
    </row>
    <row r="54" spans="1:8" s="3" customFormat="1" x14ac:dyDescent="0.25"/>
    <row r="55" spans="1:8" s="3" customFormat="1" x14ac:dyDescent="0.25">
      <c r="A55" s="3" t="s">
        <v>128</v>
      </c>
      <c r="C55" s="3" t="s">
        <v>131</v>
      </c>
      <c r="F55" s="3" t="s">
        <v>129</v>
      </c>
    </row>
    <row r="56" spans="1:8" s="3" customFormat="1" x14ac:dyDescent="0.25"/>
    <row r="57" spans="1:8" s="3" customFormat="1" x14ac:dyDescent="0.25">
      <c r="F57" s="3" t="s">
        <v>130</v>
      </c>
    </row>
    <row r="58" spans="1:8" s="3" customFormat="1" x14ac:dyDescent="0.25"/>
    <row r="59" spans="1:8" s="3" customFormat="1" x14ac:dyDescent="0.25"/>
    <row r="60" spans="1:8" s="3" customFormat="1" x14ac:dyDescent="0.25"/>
  </sheetData>
  <sheetProtection selectLockedCells="1"/>
  <mergeCells count="14">
    <mergeCell ref="A3:B3"/>
    <mergeCell ref="A5:B5"/>
    <mergeCell ref="A7:B7"/>
    <mergeCell ref="A8:B8"/>
    <mergeCell ref="A48:G48"/>
    <mergeCell ref="A52:G52"/>
    <mergeCell ref="A50:G50"/>
    <mergeCell ref="A11:G11"/>
    <mergeCell ref="A13:G13"/>
    <mergeCell ref="A28:C28"/>
    <mergeCell ref="E31:F31"/>
    <mergeCell ref="A33:D33"/>
    <mergeCell ref="E33:F33"/>
    <mergeCell ref="A31:D31"/>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 JN 2/2012&amp;R&amp;"Times New Roman,Navadno"&amp;10Obrazec št. 2
ribe in izdelki iz rib</oddHeader>
    <oddFoote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1"/>
  <sheetViews>
    <sheetView topLeftCell="A100" zoomScaleNormal="100" workbookViewId="0">
      <selection activeCell="F95" sqref="F95"/>
    </sheetView>
  </sheetViews>
  <sheetFormatPr defaultRowHeight="15" x14ac:dyDescent="0.25"/>
  <cols>
    <col min="1" max="1" width="42.85546875" customWidth="1"/>
    <col min="2" max="2" width="10.42578125" style="27" customWidth="1"/>
    <col min="3" max="3" width="8.28515625" customWidth="1"/>
    <col min="4" max="4" width="11.140625" customWidth="1"/>
    <col min="5" max="5" width="11.5703125" customWidth="1"/>
    <col min="6" max="6" width="17.7109375" customWidth="1"/>
    <col min="7" max="7" width="21.28515625" customWidth="1"/>
    <col min="8" max="8" width="20.28515625" customWidth="1"/>
    <col min="9" max="9" width="17.140625" customWidth="1"/>
  </cols>
  <sheetData>
    <row r="1" spans="1:10" x14ac:dyDescent="0.25">
      <c r="A1" s="3"/>
      <c r="B1" s="26"/>
      <c r="C1" s="3"/>
      <c r="D1" s="3"/>
      <c r="E1" s="3"/>
      <c r="F1" s="3"/>
      <c r="G1" s="3"/>
    </row>
    <row r="2" spans="1:10" x14ac:dyDescent="0.25">
      <c r="A2" s="139" t="s">
        <v>74</v>
      </c>
      <c r="B2" s="140"/>
    </row>
    <row r="3" spans="1:10" x14ac:dyDescent="0.25">
      <c r="A3" s="518" t="s">
        <v>75</v>
      </c>
      <c r="B3" s="519"/>
    </row>
    <row r="4" spans="1:10" x14ac:dyDescent="0.25">
      <c r="A4" s="141"/>
      <c r="B4" s="142"/>
    </row>
    <row r="5" spans="1:10" x14ac:dyDescent="0.25">
      <c r="A5" s="518" t="s">
        <v>76</v>
      </c>
      <c r="B5" s="519"/>
    </row>
    <row r="6" spans="1:10" x14ac:dyDescent="0.25">
      <c r="A6" s="141"/>
      <c r="B6" s="142"/>
    </row>
    <row r="7" spans="1:10" x14ac:dyDescent="0.25">
      <c r="A7" s="518" t="s">
        <v>77</v>
      </c>
      <c r="B7" s="519"/>
      <c r="C7" t="s">
        <v>31</v>
      </c>
    </row>
    <row r="8" spans="1:10" x14ac:dyDescent="0.25">
      <c r="A8" s="520" t="s">
        <v>78</v>
      </c>
      <c r="B8" s="521"/>
    </row>
    <row r="11" spans="1:10" ht="18.75" x14ac:dyDescent="0.3">
      <c r="A11" s="517" t="s">
        <v>6</v>
      </c>
      <c r="B11" s="517"/>
      <c r="C11" s="517"/>
      <c r="D11" s="517"/>
      <c r="E11" s="517"/>
      <c r="F11" s="517"/>
      <c r="G11" s="517"/>
    </row>
    <row r="12" spans="1:10" ht="18.75" x14ac:dyDescent="0.3">
      <c r="A12" s="191"/>
      <c r="B12" s="191"/>
      <c r="C12" s="191"/>
      <c r="D12" s="191"/>
      <c r="E12" s="191"/>
      <c r="F12" s="191"/>
      <c r="G12" s="191"/>
    </row>
    <row r="13" spans="1:10" ht="18.75" x14ac:dyDescent="0.3">
      <c r="A13" s="517" t="s">
        <v>330</v>
      </c>
      <c r="B13" s="517"/>
      <c r="C13" s="517"/>
      <c r="D13" s="517"/>
      <c r="E13" s="517"/>
      <c r="F13" s="517"/>
      <c r="G13" s="517"/>
    </row>
    <row r="14" spans="1:10" ht="15.75" customHeight="1" thickBot="1" x14ac:dyDescent="0.35">
      <c r="A14" s="191"/>
      <c r="B14" s="191"/>
      <c r="C14" s="191"/>
      <c r="D14" s="191"/>
      <c r="E14" s="191"/>
      <c r="F14" s="191"/>
      <c r="G14" s="191"/>
    </row>
    <row r="15" spans="1:10" ht="15" customHeight="1" x14ac:dyDescent="0.25">
      <c r="A15" s="49" t="s">
        <v>7</v>
      </c>
      <c r="B15" s="73" t="s">
        <v>17</v>
      </c>
      <c r="C15" s="61" t="s">
        <v>16</v>
      </c>
      <c r="D15" s="61" t="s">
        <v>15</v>
      </c>
      <c r="E15" s="61" t="s">
        <v>20</v>
      </c>
      <c r="F15" s="41" t="s">
        <v>23</v>
      </c>
      <c r="G15" s="198" t="s">
        <v>101</v>
      </c>
      <c r="H15" s="532" t="s">
        <v>846</v>
      </c>
      <c r="I15" s="534" t="s">
        <v>134</v>
      </c>
      <c r="J15" s="3"/>
    </row>
    <row r="16" spans="1:10" ht="15" customHeight="1" x14ac:dyDescent="0.25">
      <c r="A16" s="51"/>
      <c r="B16" s="74" t="s">
        <v>8</v>
      </c>
      <c r="C16" s="63" t="s">
        <v>9</v>
      </c>
      <c r="D16" s="63" t="s">
        <v>10</v>
      </c>
      <c r="E16" s="63" t="s">
        <v>21</v>
      </c>
      <c r="F16" s="42" t="s">
        <v>24</v>
      </c>
      <c r="G16" s="199" t="s">
        <v>102</v>
      </c>
      <c r="H16" s="533"/>
      <c r="I16" s="535"/>
      <c r="J16" s="3"/>
    </row>
    <row r="17" spans="1:10" ht="15" customHeight="1" x14ac:dyDescent="0.25">
      <c r="A17" s="51"/>
      <c r="B17" s="74"/>
      <c r="C17" s="63"/>
      <c r="D17" s="63" t="s">
        <v>11</v>
      </c>
      <c r="E17" s="63" t="s">
        <v>22</v>
      </c>
      <c r="F17" s="42" t="s">
        <v>18</v>
      </c>
      <c r="G17" s="199"/>
      <c r="H17" s="533"/>
      <c r="I17" s="535"/>
      <c r="J17" s="3"/>
    </row>
    <row r="18" spans="1:10" ht="15" customHeight="1" x14ac:dyDescent="0.25">
      <c r="A18" s="53"/>
      <c r="B18" s="75"/>
      <c r="C18" s="65"/>
      <c r="D18" s="65" t="s">
        <v>12</v>
      </c>
      <c r="E18" s="65" t="s">
        <v>12</v>
      </c>
      <c r="F18" s="43" t="s">
        <v>12</v>
      </c>
      <c r="G18" s="200"/>
      <c r="H18" s="533"/>
      <c r="I18" s="535"/>
      <c r="J18" s="3"/>
    </row>
    <row r="19" spans="1:10" ht="15.75" customHeight="1" thickBot="1" x14ac:dyDescent="0.3">
      <c r="A19" s="369">
        <v>1</v>
      </c>
      <c r="B19" s="76">
        <v>2</v>
      </c>
      <c r="C19" s="67">
        <v>3</v>
      </c>
      <c r="D19" s="67">
        <v>4</v>
      </c>
      <c r="E19" s="67">
        <v>5</v>
      </c>
      <c r="F19" s="44" t="s">
        <v>25</v>
      </c>
      <c r="G19" s="201">
        <v>7</v>
      </c>
      <c r="H19" s="207">
        <v>8</v>
      </c>
      <c r="I19" s="208">
        <v>9</v>
      </c>
      <c r="J19" s="3"/>
    </row>
    <row r="20" spans="1:10" ht="15" customHeight="1" x14ac:dyDescent="0.25">
      <c r="A20" s="479" t="s">
        <v>52</v>
      </c>
      <c r="B20" s="306">
        <v>2500</v>
      </c>
      <c r="C20" s="306" t="s">
        <v>54</v>
      </c>
      <c r="D20" s="167"/>
      <c r="E20" s="175"/>
      <c r="F20" s="181">
        <f>B20*E20</f>
        <v>0</v>
      </c>
      <c r="G20" s="202"/>
      <c r="H20" s="206"/>
      <c r="I20" s="206"/>
    </row>
    <row r="21" spans="1:10" ht="15.75" customHeight="1" x14ac:dyDescent="0.25">
      <c r="A21" s="479" t="s">
        <v>41</v>
      </c>
      <c r="B21" s="306">
        <v>1400</v>
      </c>
      <c r="C21" s="306" t="s">
        <v>54</v>
      </c>
      <c r="D21" s="168"/>
      <c r="E21" s="152"/>
      <c r="F21" s="181">
        <f t="shared" ref="F21:F94" si="0">B21*E21</f>
        <v>0</v>
      </c>
      <c r="G21" s="203"/>
      <c r="H21" s="172"/>
      <c r="I21" s="172"/>
    </row>
    <row r="22" spans="1:10" ht="15.75" customHeight="1" x14ac:dyDescent="0.25">
      <c r="A22" s="479" t="s">
        <v>42</v>
      </c>
      <c r="B22" s="306">
        <v>150</v>
      </c>
      <c r="C22" s="306" t="s">
        <v>54</v>
      </c>
      <c r="D22" s="169"/>
      <c r="E22" s="153"/>
      <c r="F22" s="181">
        <f t="shared" si="0"/>
        <v>0</v>
      </c>
      <c r="G22" s="204"/>
      <c r="H22" s="172"/>
      <c r="I22" s="172"/>
    </row>
    <row r="23" spans="1:10" ht="15.75" customHeight="1" x14ac:dyDescent="0.25">
      <c r="A23" s="479" t="s">
        <v>359</v>
      </c>
      <c r="B23" s="306">
        <v>25</v>
      </c>
      <c r="C23" s="306" t="s">
        <v>54</v>
      </c>
      <c r="D23" s="169"/>
      <c r="E23" s="153"/>
      <c r="F23" s="181">
        <f t="shared" si="0"/>
        <v>0</v>
      </c>
      <c r="G23" s="204"/>
      <c r="H23" s="172"/>
      <c r="I23" s="172"/>
    </row>
    <row r="24" spans="1:10" ht="15.75" customHeight="1" x14ac:dyDescent="0.25">
      <c r="A24" s="479" t="s">
        <v>43</v>
      </c>
      <c r="B24" s="306">
        <v>150</v>
      </c>
      <c r="C24" s="306" t="s">
        <v>54</v>
      </c>
      <c r="D24" s="169"/>
      <c r="E24" s="153"/>
      <c r="F24" s="181">
        <f t="shared" si="0"/>
        <v>0</v>
      </c>
      <c r="G24" s="204"/>
      <c r="H24" s="172"/>
      <c r="I24" s="172"/>
    </row>
    <row r="25" spans="1:10" ht="15.75" customHeight="1" x14ac:dyDescent="0.25">
      <c r="A25" s="479" t="s">
        <v>44</v>
      </c>
      <c r="B25" s="306">
        <v>12000</v>
      </c>
      <c r="C25" s="306" t="s">
        <v>29</v>
      </c>
      <c r="D25" s="168"/>
      <c r="E25" s="152"/>
      <c r="F25" s="181">
        <f t="shared" si="0"/>
        <v>0</v>
      </c>
      <c r="G25" s="203"/>
      <c r="H25" s="172"/>
      <c r="I25" s="172"/>
    </row>
    <row r="26" spans="1:10" ht="15.75" customHeight="1" x14ac:dyDescent="0.25">
      <c r="A26" s="479" t="s">
        <v>360</v>
      </c>
      <c r="B26" s="306">
        <v>1000</v>
      </c>
      <c r="C26" s="306" t="s">
        <v>29</v>
      </c>
      <c r="D26" s="168"/>
      <c r="E26" s="152"/>
      <c r="F26" s="181">
        <f t="shared" si="0"/>
        <v>0</v>
      </c>
      <c r="G26" s="203"/>
      <c r="H26" s="172"/>
      <c r="I26" s="172"/>
    </row>
    <row r="27" spans="1:10" s="229" customFormat="1" ht="15.75" customHeight="1" x14ac:dyDescent="0.25">
      <c r="A27" s="479" t="s">
        <v>45</v>
      </c>
      <c r="B27" s="306">
        <v>3000</v>
      </c>
      <c r="C27" s="306" t="s">
        <v>29</v>
      </c>
      <c r="D27" s="168"/>
      <c r="E27" s="293"/>
      <c r="F27" s="181">
        <f t="shared" ref="F27" si="1">B27*E27</f>
        <v>0</v>
      </c>
      <c r="G27" s="203"/>
      <c r="H27" s="172"/>
      <c r="I27" s="172"/>
    </row>
    <row r="28" spans="1:10" s="229" customFormat="1" ht="15.75" customHeight="1" x14ac:dyDescent="0.25">
      <c r="A28" s="479" t="s">
        <v>267</v>
      </c>
      <c r="B28" s="306">
        <v>50</v>
      </c>
      <c r="C28" s="352" t="s">
        <v>54</v>
      </c>
      <c r="D28" s="168"/>
      <c r="E28" s="293"/>
      <c r="F28" s="181">
        <f>B28*E28</f>
        <v>0</v>
      </c>
      <c r="G28" s="203"/>
      <c r="H28" s="172"/>
      <c r="I28" s="172"/>
    </row>
    <row r="29" spans="1:10" s="229" customFormat="1" ht="15.75" customHeight="1" x14ac:dyDescent="0.25">
      <c r="A29" s="479" t="s">
        <v>268</v>
      </c>
      <c r="B29" s="306">
        <v>3000</v>
      </c>
      <c r="C29" s="306" t="s">
        <v>29</v>
      </c>
      <c r="D29" s="168"/>
      <c r="E29" s="293"/>
      <c r="F29" s="181">
        <f>B29*E29</f>
        <v>0</v>
      </c>
      <c r="G29" s="203"/>
      <c r="H29" s="172"/>
      <c r="I29" s="172"/>
    </row>
    <row r="30" spans="1:10" ht="15.75" customHeight="1" x14ac:dyDescent="0.25">
      <c r="A30" s="479" t="s">
        <v>46</v>
      </c>
      <c r="B30" s="306">
        <v>8000</v>
      </c>
      <c r="C30" s="306" t="s">
        <v>29</v>
      </c>
      <c r="D30" s="168"/>
      <c r="E30" s="152"/>
      <c r="F30" s="181">
        <f t="shared" si="0"/>
        <v>0</v>
      </c>
      <c r="G30" s="203"/>
      <c r="H30" s="172"/>
      <c r="I30" s="172"/>
    </row>
    <row r="31" spans="1:10" s="229" customFormat="1" ht="15.75" customHeight="1" x14ac:dyDescent="0.25">
      <c r="A31" s="479" t="s">
        <v>757</v>
      </c>
      <c r="B31" s="306">
        <v>8000</v>
      </c>
      <c r="C31" s="306" t="s">
        <v>29</v>
      </c>
      <c r="D31" s="168"/>
      <c r="E31" s="293"/>
      <c r="F31" s="181">
        <f t="shared" si="0"/>
        <v>0</v>
      </c>
      <c r="G31" s="203"/>
      <c r="H31" s="172"/>
      <c r="I31" s="172"/>
    </row>
    <row r="32" spans="1:10" ht="15.75" customHeight="1" x14ac:dyDescent="0.25">
      <c r="A32" s="479" t="s">
        <v>256</v>
      </c>
      <c r="B32" s="306">
        <v>1000</v>
      </c>
      <c r="C32" s="306" t="s">
        <v>29</v>
      </c>
      <c r="D32" s="168"/>
      <c r="E32" s="152"/>
      <c r="F32" s="181">
        <f t="shared" si="0"/>
        <v>0</v>
      </c>
      <c r="G32" s="203"/>
      <c r="H32" s="172"/>
      <c r="I32" s="172"/>
    </row>
    <row r="33" spans="1:9" ht="15.75" customHeight="1" x14ac:dyDescent="0.25">
      <c r="A33" s="479" t="s">
        <v>489</v>
      </c>
      <c r="B33" s="306">
        <v>1500</v>
      </c>
      <c r="C33" s="306" t="s">
        <v>29</v>
      </c>
      <c r="D33" s="168"/>
      <c r="E33" s="152"/>
      <c r="F33" s="181">
        <f t="shared" si="0"/>
        <v>0</v>
      </c>
      <c r="G33" s="203"/>
      <c r="H33" s="172"/>
      <c r="I33" s="172"/>
    </row>
    <row r="34" spans="1:9" ht="15.75" customHeight="1" x14ac:dyDescent="0.25">
      <c r="A34" s="479" t="s">
        <v>47</v>
      </c>
      <c r="B34" s="306">
        <v>8000</v>
      </c>
      <c r="C34" s="306" t="s">
        <v>29</v>
      </c>
      <c r="D34" s="168"/>
      <c r="E34" s="152"/>
      <c r="F34" s="181">
        <f t="shared" si="0"/>
        <v>0</v>
      </c>
      <c r="G34" s="203"/>
      <c r="H34" s="172"/>
      <c r="I34" s="172"/>
    </row>
    <row r="35" spans="1:9" ht="15.75" customHeight="1" x14ac:dyDescent="0.25">
      <c r="A35" s="479" t="s">
        <v>257</v>
      </c>
      <c r="B35" s="306">
        <v>50</v>
      </c>
      <c r="C35" s="306" t="s">
        <v>29</v>
      </c>
      <c r="D35" s="168"/>
      <c r="E35" s="152"/>
      <c r="F35" s="181">
        <f t="shared" si="0"/>
        <v>0</v>
      </c>
      <c r="G35" s="203"/>
      <c r="H35" s="172"/>
      <c r="I35" s="172"/>
    </row>
    <row r="36" spans="1:9" ht="15.75" customHeight="1" x14ac:dyDescent="0.25">
      <c r="A36" s="479" t="s">
        <v>258</v>
      </c>
      <c r="B36" s="306">
        <v>50</v>
      </c>
      <c r="C36" s="306" t="s">
        <v>29</v>
      </c>
      <c r="D36" s="168"/>
      <c r="E36" s="152"/>
      <c r="F36" s="181">
        <f t="shared" si="0"/>
        <v>0</v>
      </c>
      <c r="G36" s="203"/>
      <c r="H36" s="172"/>
      <c r="I36" s="172"/>
    </row>
    <row r="37" spans="1:9" ht="15.75" customHeight="1" x14ac:dyDescent="0.25">
      <c r="A37" s="479" t="s">
        <v>259</v>
      </c>
      <c r="B37" s="306">
        <v>8000</v>
      </c>
      <c r="C37" s="306" t="s">
        <v>29</v>
      </c>
      <c r="D37" s="168"/>
      <c r="E37" s="152"/>
      <c r="F37" s="181">
        <f t="shared" si="0"/>
        <v>0</v>
      </c>
      <c r="G37" s="203"/>
      <c r="H37" s="172"/>
      <c r="I37" s="172"/>
    </row>
    <row r="38" spans="1:9" ht="15.75" customHeight="1" x14ac:dyDescent="0.25">
      <c r="A38" s="479" t="s">
        <v>357</v>
      </c>
      <c r="B38" s="306">
        <v>2500</v>
      </c>
      <c r="C38" s="306" t="s">
        <v>29</v>
      </c>
      <c r="D38" s="168"/>
      <c r="E38" s="293"/>
      <c r="F38" s="181">
        <f t="shared" ref="F38" si="2">B38*E38</f>
        <v>0</v>
      </c>
      <c r="G38" s="203"/>
      <c r="H38" s="172"/>
      <c r="I38" s="172"/>
    </row>
    <row r="39" spans="1:9" s="229" customFormat="1" ht="15.75" customHeight="1" x14ac:dyDescent="0.25">
      <c r="A39" s="479" t="s">
        <v>358</v>
      </c>
      <c r="B39" s="306">
        <v>750</v>
      </c>
      <c r="C39" s="306" t="s">
        <v>29</v>
      </c>
      <c r="D39" s="168"/>
      <c r="E39" s="293"/>
      <c r="F39" s="181">
        <f t="shared" ref="F39" si="3">B39*E39</f>
        <v>0</v>
      </c>
      <c r="G39" s="203"/>
      <c r="H39" s="172"/>
      <c r="I39" s="172"/>
    </row>
    <row r="40" spans="1:9" s="229" customFormat="1" ht="15.75" customHeight="1" x14ac:dyDescent="0.25">
      <c r="A40" s="479" t="s">
        <v>48</v>
      </c>
      <c r="B40" s="306">
        <v>50</v>
      </c>
      <c r="C40" s="306" t="s">
        <v>29</v>
      </c>
      <c r="D40" s="168"/>
      <c r="E40" s="152"/>
      <c r="F40" s="181">
        <f t="shared" si="0"/>
        <v>0</v>
      </c>
      <c r="G40" s="203"/>
      <c r="H40" s="172"/>
      <c r="I40" s="172"/>
    </row>
    <row r="41" spans="1:9" ht="15.75" customHeight="1" x14ac:dyDescent="0.25">
      <c r="A41" s="479" t="s">
        <v>479</v>
      </c>
      <c r="B41" s="306">
        <v>5000</v>
      </c>
      <c r="C41" s="306" t="s">
        <v>29</v>
      </c>
      <c r="D41" s="168"/>
      <c r="E41" s="293"/>
      <c r="F41" s="181">
        <f t="shared" si="0"/>
        <v>0</v>
      </c>
      <c r="G41" s="203"/>
      <c r="H41" s="172"/>
      <c r="I41" s="172"/>
    </row>
    <row r="42" spans="1:9" s="229" customFormat="1" ht="15.75" x14ac:dyDescent="0.25">
      <c r="A42" s="479" t="s">
        <v>260</v>
      </c>
      <c r="B42" s="306">
        <v>100</v>
      </c>
      <c r="C42" s="306" t="s">
        <v>54</v>
      </c>
      <c r="D42" s="173"/>
      <c r="E42" s="173"/>
      <c r="F42" s="197">
        <f t="shared" si="0"/>
        <v>0</v>
      </c>
      <c r="G42" s="205"/>
      <c r="H42" s="172"/>
      <c r="I42" s="172"/>
    </row>
    <row r="43" spans="1:9" s="229" customFormat="1" ht="15.75" x14ac:dyDescent="0.25">
      <c r="A43" s="479" t="s">
        <v>504</v>
      </c>
      <c r="B43" s="306">
        <v>100</v>
      </c>
      <c r="C43" s="306" t="s">
        <v>29</v>
      </c>
      <c r="D43" s="371"/>
      <c r="E43" s="296"/>
      <c r="F43" s="181">
        <f t="shared" si="0"/>
        <v>0</v>
      </c>
      <c r="G43" s="205"/>
      <c r="H43" s="172"/>
      <c r="I43" s="172"/>
    </row>
    <row r="44" spans="1:9" ht="15.75" customHeight="1" x14ac:dyDescent="0.25">
      <c r="A44" s="479" t="s">
        <v>485</v>
      </c>
      <c r="B44" s="306">
        <v>10</v>
      </c>
      <c r="C44" s="306" t="s">
        <v>29</v>
      </c>
      <c r="D44" s="371"/>
      <c r="E44" s="296"/>
      <c r="F44" s="181">
        <f t="shared" si="0"/>
        <v>0</v>
      </c>
      <c r="G44" s="205"/>
      <c r="H44" s="172"/>
      <c r="I44" s="172"/>
    </row>
    <row r="45" spans="1:9" s="229" customFormat="1" ht="15.75" x14ac:dyDescent="0.25">
      <c r="A45" s="479" t="s">
        <v>486</v>
      </c>
      <c r="B45" s="306">
        <v>700</v>
      </c>
      <c r="C45" s="306" t="s">
        <v>29</v>
      </c>
      <c r="D45" s="371"/>
      <c r="E45" s="296"/>
      <c r="F45" s="181">
        <f t="shared" si="0"/>
        <v>0</v>
      </c>
      <c r="G45" s="205"/>
      <c r="H45" s="172"/>
      <c r="I45" s="172"/>
    </row>
    <row r="46" spans="1:9" s="229" customFormat="1" ht="15.75" x14ac:dyDescent="0.25">
      <c r="A46" s="479" t="s">
        <v>261</v>
      </c>
      <c r="B46" s="306">
        <v>25</v>
      </c>
      <c r="C46" s="306" t="s">
        <v>54</v>
      </c>
      <c r="D46" s="168"/>
      <c r="E46" s="152"/>
      <c r="F46" s="181">
        <f t="shared" si="0"/>
        <v>0</v>
      </c>
      <c r="G46" s="203"/>
      <c r="H46" s="172"/>
      <c r="I46" s="172"/>
    </row>
    <row r="47" spans="1:9" ht="15.75" customHeight="1" x14ac:dyDescent="0.25">
      <c r="A47" s="479" t="s">
        <v>355</v>
      </c>
      <c r="B47" s="306">
        <v>20</v>
      </c>
      <c r="C47" s="306" t="s">
        <v>29</v>
      </c>
      <c r="D47" s="168"/>
      <c r="E47" s="152"/>
      <c r="F47" s="181">
        <f t="shared" si="0"/>
        <v>0</v>
      </c>
      <c r="G47" s="203"/>
      <c r="H47" s="172"/>
      <c r="I47" s="172"/>
    </row>
    <row r="48" spans="1:9" ht="15.75" customHeight="1" x14ac:dyDescent="0.25">
      <c r="A48" s="479" t="s">
        <v>356</v>
      </c>
      <c r="B48" s="306">
        <v>100</v>
      </c>
      <c r="C48" s="306" t="s">
        <v>29</v>
      </c>
      <c r="D48" s="168"/>
      <c r="E48" s="152"/>
      <c r="F48" s="181">
        <f t="shared" si="0"/>
        <v>0</v>
      </c>
      <c r="G48" s="203"/>
      <c r="H48" s="172"/>
      <c r="I48" s="172"/>
    </row>
    <row r="49" spans="1:9" ht="15.75" customHeight="1" x14ac:dyDescent="0.25">
      <c r="A49" s="479" t="s">
        <v>480</v>
      </c>
      <c r="B49" s="306">
        <v>100</v>
      </c>
      <c r="C49" s="306" t="s">
        <v>29</v>
      </c>
      <c r="D49" s="168"/>
      <c r="E49" s="293"/>
      <c r="F49" s="181">
        <f t="shared" si="0"/>
        <v>0</v>
      </c>
      <c r="G49" s="203"/>
      <c r="H49" s="172"/>
      <c r="I49" s="172"/>
    </row>
    <row r="50" spans="1:9" ht="15.75" customHeight="1" x14ac:dyDescent="0.25">
      <c r="A50" s="479" t="s">
        <v>481</v>
      </c>
      <c r="B50" s="306">
        <v>100</v>
      </c>
      <c r="C50" s="306" t="s">
        <v>29</v>
      </c>
      <c r="D50" s="168"/>
      <c r="E50" s="293"/>
      <c r="F50" s="181">
        <f t="shared" si="0"/>
        <v>0</v>
      </c>
      <c r="G50" s="203"/>
      <c r="H50" s="172"/>
      <c r="I50" s="172"/>
    </row>
    <row r="51" spans="1:9" s="229" customFormat="1" ht="15.75" x14ac:dyDescent="0.25">
      <c r="A51" s="479" t="s">
        <v>482</v>
      </c>
      <c r="B51" s="306">
        <v>100</v>
      </c>
      <c r="C51" s="306" t="s">
        <v>29</v>
      </c>
      <c r="D51" s="168"/>
      <c r="E51" s="293"/>
      <c r="F51" s="181">
        <f t="shared" si="0"/>
        <v>0</v>
      </c>
      <c r="G51" s="203"/>
      <c r="H51" s="172"/>
      <c r="I51" s="172"/>
    </row>
    <row r="52" spans="1:9" s="229" customFormat="1" ht="15.75" x14ac:dyDescent="0.25">
      <c r="A52" s="479" t="s">
        <v>483</v>
      </c>
      <c r="B52" s="306">
        <v>15</v>
      </c>
      <c r="C52" s="306" t="s">
        <v>29</v>
      </c>
      <c r="D52" s="168"/>
      <c r="E52" s="293"/>
      <c r="F52" s="181">
        <f t="shared" si="0"/>
        <v>0</v>
      </c>
      <c r="G52" s="203"/>
      <c r="H52" s="172"/>
      <c r="I52" s="172"/>
    </row>
    <row r="53" spans="1:9" s="229" customFormat="1" ht="15.75" x14ac:dyDescent="0.25">
      <c r="A53" s="479" t="s">
        <v>493</v>
      </c>
      <c r="B53" s="306">
        <v>20</v>
      </c>
      <c r="C53" s="306" t="s">
        <v>93</v>
      </c>
      <c r="D53" s="168"/>
      <c r="E53" s="152"/>
      <c r="F53" s="181">
        <f t="shared" si="0"/>
        <v>0</v>
      </c>
      <c r="G53" s="203"/>
      <c r="H53" s="172"/>
      <c r="I53" s="172"/>
    </row>
    <row r="54" spans="1:9" s="229" customFormat="1" ht="15.75" x14ac:dyDescent="0.25">
      <c r="A54" s="479" t="s">
        <v>494</v>
      </c>
      <c r="B54" s="306">
        <v>20</v>
      </c>
      <c r="C54" s="306" t="s">
        <v>93</v>
      </c>
      <c r="D54" s="168"/>
      <c r="E54" s="293"/>
      <c r="F54" s="181">
        <f t="shared" si="0"/>
        <v>0</v>
      </c>
      <c r="G54" s="203"/>
      <c r="H54" s="172"/>
      <c r="I54" s="172"/>
    </row>
    <row r="55" spans="1:9" s="229" customFormat="1" ht="15.75" x14ac:dyDescent="0.25">
      <c r="A55" s="479" t="s">
        <v>495</v>
      </c>
      <c r="B55" s="306">
        <v>20</v>
      </c>
      <c r="C55" s="306" t="s">
        <v>93</v>
      </c>
      <c r="D55" s="168"/>
      <c r="E55" s="152"/>
      <c r="F55" s="181">
        <f t="shared" si="0"/>
        <v>0</v>
      </c>
      <c r="G55" s="203"/>
      <c r="H55" s="172"/>
      <c r="I55" s="172"/>
    </row>
    <row r="56" spans="1:9" s="229" customFormat="1" ht="15.75" x14ac:dyDescent="0.25">
      <c r="A56" s="479" t="s">
        <v>496</v>
      </c>
      <c r="B56" s="306">
        <v>20</v>
      </c>
      <c r="C56" s="306" t="s">
        <v>93</v>
      </c>
      <c r="D56" s="168"/>
      <c r="E56" s="293"/>
      <c r="F56" s="181">
        <f t="shared" si="0"/>
        <v>0</v>
      </c>
      <c r="G56" s="203"/>
      <c r="H56" s="172"/>
      <c r="I56" s="172"/>
    </row>
    <row r="57" spans="1:9" ht="15.75" customHeight="1" x14ac:dyDescent="0.25">
      <c r="A57" s="479" t="s">
        <v>498</v>
      </c>
      <c r="B57" s="306">
        <v>25</v>
      </c>
      <c r="C57" s="306" t="s">
        <v>93</v>
      </c>
      <c r="D57" s="168"/>
      <c r="E57" s="293"/>
      <c r="F57" s="181">
        <f t="shared" si="0"/>
        <v>0</v>
      </c>
      <c r="G57" s="203"/>
      <c r="H57" s="172"/>
      <c r="I57" s="172"/>
    </row>
    <row r="58" spans="1:9" s="229" customFormat="1" ht="15.75" x14ac:dyDescent="0.25">
      <c r="A58" s="479" t="s">
        <v>497</v>
      </c>
      <c r="B58" s="306">
        <v>25</v>
      </c>
      <c r="C58" s="306" t="s">
        <v>93</v>
      </c>
      <c r="D58" s="168"/>
      <c r="E58" s="293"/>
      <c r="F58" s="181">
        <f t="shared" si="0"/>
        <v>0</v>
      </c>
      <c r="G58" s="203"/>
      <c r="H58" s="172"/>
      <c r="I58" s="172"/>
    </row>
    <row r="59" spans="1:9" ht="15.75" customHeight="1" x14ac:dyDescent="0.25">
      <c r="A59" s="479" t="s">
        <v>490</v>
      </c>
      <c r="B59" s="306">
        <v>10</v>
      </c>
      <c r="C59" s="306" t="s">
        <v>29</v>
      </c>
      <c r="D59" s="168"/>
      <c r="E59" s="293"/>
      <c r="F59" s="181">
        <f t="shared" si="0"/>
        <v>0</v>
      </c>
      <c r="G59" s="203"/>
      <c r="H59" s="172"/>
      <c r="I59" s="172"/>
    </row>
    <row r="60" spans="1:9" s="229" customFormat="1" ht="15.75" customHeight="1" x14ac:dyDescent="0.25">
      <c r="A60" s="479" t="s">
        <v>499</v>
      </c>
      <c r="B60" s="306">
        <v>100</v>
      </c>
      <c r="C60" s="306" t="s">
        <v>93</v>
      </c>
      <c r="D60" s="168"/>
      <c r="E60" s="152"/>
      <c r="F60" s="181">
        <f t="shared" si="0"/>
        <v>0</v>
      </c>
      <c r="G60" s="203"/>
      <c r="H60" s="172"/>
      <c r="I60" s="172"/>
    </row>
    <row r="61" spans="1:9" s="229" customFormat="1" ht="15.75" customHeight="1" x14ac:dyDescent="0.25">
      <c r="A61" s="479" t="s">
        <v>500</v>
      </c>
      <c r="B61" s="306">
        <v>100</v>
      </c>
      <c r="C61" s="306" t="s">
        <v>93</v>
      </c>
      <c r="D61" s="168"/>
      <c r="E61" s="293"/>
      <c r="F61" s="181">
        <f t="shared" si="0"/>
        <v>0</v>
      </c>
      <c r="G61" s="203"/>
      <c r="H61" s="172"/>
      <c r="I61" s="172"/>
    </row>
    <row r="62" spans="1:9" s="229" customFormat="1" ht="15.75" customHeight="1" x14ac:dyDescent="0.25">
      <c r="A62" s="479" t="s">
        <v>353</v>
      </c>
      <c r="B62" s="306">
        <v>70</v>
      </c>
      <c r="C62" s="352" t="s">
        <v>93</v>
      </c>
      <c r="D62" s="168"/>
      <c r="E62" s="152"/>
      <c r="F62" s="181">
        <f t="shared" si="0"/>
        <v>0</v>
      </c>
      <c r="G62" s="203"/>
      <c r="H62" s="172"/>
      <c r="I62" s="172"/>
    </row>
    <row r="63" spans="1:9" s="229" customFormat="1" ht="15.75" customHeight="1" x14ac:dyDescent="0.25">
      <c r="A63" s="479" t="s">
        <v>484</v>
      </c>
      <c r="B63" s="306">
        <v>20</v>
      </c>
      <c r="C63" s="352" t="s">
        <v>93</v>
      </c>
      <c r="D63" s="168"/>
      <c r="E63" s="293"/>
      <c r="F63" s="181">
        <f t="shared" si="0"/>
        <v>0</v>
      </c>
      <c r="G63" s="203"/>
      <c r="H63" s="172"/>
      <c r="I63" s="172"/>
    </row>
    <row r="64" spans="1:9" ht="18.75" customHeight="1" x14ac:dyDescent="0.25">
      <c r="A64" s="479" t="s">
        <v>262</v>
      </c>
      <c r="B64" s="306">
        <v>50</v>
      </c>
      <c r="C64" s="352" t="s">
        <v>93</v>
      </c>
      <c r="D64" s="168"/>
      <c r="E64" s="293"/>
      <c r="F64" s="181">
        <f t="shared" si="0"/>
        <v>0</v>
      </c>
      <c r="G64" s="203"/>
      <c r="H64" s="172"/>
      <c r="I64" s="172"/>
    </row>
    <row r="65" spans="1:9" s="229" customFormat="1" ht="18.75" customHeight="1" x14ac:dyDescent="0.25">
      <c r="A65" s="479" t="s">
        <v>491</v>
      </c>
      <c r="B65" s="306">
        <v>25</v>
      </c>
      <c r="C65" s="352" t="s">
        <v>93</v>
      </c>
      <c r="D65" s="168"/>
      <c r="E65" s="293"/>
      <c r="F65" s="181">
        <f t="shared" si="0"/>
        <v>0</v>
      </c>
      <c r="G65" s="203"/>
      <c r="H65" s="172"/>
      <c r="I65" s="172"/>
    </row>
    <row r="66" spans="1:9" s="229" customFormat="1" ht="18.75" customHeight="1" x14ac:dyDescent="0.25">
      <c r="A66" s="479" t="s">
        <v>508</v>
      </c>
      <c r="B66" s="306">
        <v>10</v>
      </c>
      <c r="C66" s="352" t="s">
        <v>29</v>
      </c>
      <c r="D66" s="168"/>
      <c r="E66" s="293"/>
      <c r="F66" s="181">
        <f t="shared" si="0"/>
        <v>0</v>
      </c>
      <c r="G66" s="203"/>
      <c r="H66" s="172"/>
      <c r="I66" s="172"/>
    </row>
    <row r="67" spans="1:9" s="229" customFormat="1" ht="18.75" customHeight="1" x14ac:dyDescent="0.25">
      <c r="A67" s="479" t="s">
        <v>263</v>
      </c>
      <c r="B67" s="306">
        <v>10</v>
      </c>
      <c r="C67" s="306" t="s">
        <v>93</v>
      </c>
      <c r="D67" s="168"/>
      <c r="E67" s="152"/>
      <c r="F67" s="181">
        <f t="shared" si="0"/>
        <v>0</v>
      </c>
      <c r="G67" s="203"/>
      <c r="H67" s="172"/>
      <c r="I67" s="172"/>
    </row>
    <row r="68" spans="1:9" s="229" customFormat="1" ht="18.75" customHeight="1" x14ac:dyDescent="0.25">
      <c r="A68" s="479" t="s">
        <v>760</v>
      </c>
      <c r="B68" s="306">
        <v>800</v>
      </c>
      <c r="C68" s="306" t="s">
        <v>29</v>
      </c>
      <c r="D68" s="168"/>
      <c r="E68" s="293"/>
      <c r="F68" s="181">
        <f t="shared" si="0"/>
        <v>0</v>
      </c>
      <c r="G68" s="203"/>
      <c r="H68" s="172"/>
      <c r="I68" s="172"/>
    </row>
    <row r="69" spans="1:9" ht="15.75" customHeight="1" x14ac:dyDescent="0.25">
      <c r="A69" s="479" t="s">
        <v>264</v>
      </c>
      <c r="B69" s="306">
        <v>50</v>
      </c>
      <c r="C69" s="306" t="s">
        <v>29</v>
      </c>
      <c r="D69" s="168"/>
      <c r="E69" s="152"/>
      <c r="F69" s="181">
        <f t="shared" si="0"/>
        <v>0</v>
      </c>
      <c r="G69" s="203"/>
      <c r="H69" s="172"/>
      <c r="I69" s="172"/>
    </row>
    <row r="70" spans="1:9" s="229" customFormat="1" ht="15.75" x14ac:dyDescent="0.25">
      <c r="A70" s="479" t="s">
        <v>492</v>
      </c>
      <c r="B70" s="306">
        <v>20</v>
      </c>
      <c r="C70" s="306" t="s">
        <v>29</v>
      </c>
      <c r="D70" s="168"/>
      <c r="E70" s="293"/>
      <c r="F70" s="181">
        <f t="shared" si="0"/>
        <v>0</v>
      </c>
      <c r="G70" s="203"/>
      <c r="H70" s="172"/>
      <c r="I70" s="172"/>
    </row>
    <row r="71" spans="1:9" s="229" customFormat="1" ht="15.75" x14ac:dyDescent="0.25">
      <c r="A71" s="479" t="s">
        <v>758</v>
      </c>
      <c r="B71" s="306">
        <v>25</v>
      </c>
      <c r="C71" s="306" t="s">
        <v>93</v>
      </c>
      <c r="D71" s="168"/>
      <c r="E71" s="293"/>
      <c r="F71" s="181">
        <f t="shared" si="0"/>
        <v>0</v>
      </c>
      <c r="G71" s="203"/>
      <c r="H71" s="172"/>
      <c r="I71" s="172"/>
    </row>
    <row r="72" spans="1:9" s="229" customFormat="1" ht="15.75" x14ac:dyDescent="0.25">
      <c r="A72" s="479" t="s">
        <v>505</v>
      </c>
      <c r="B72" s="306">
        <v>30</v>
      </c>
      <c r="C72" s="306" t="s">
        <v>29</v>
      </c>
      <c r="D72" s="168"/>
      <c r="E72" s="293"/>
      <c r="F72" s="181">
        <f t="shared" si="0"/>
        <v>0</v>
      </c>
      <c r="G72" s="203"/>
      <c r="H72" s="172"/>
      <c r="I72" s="172"/>
    </row>
    <row r="73" spans="1:9" s="229" customFormat="1" ht="15.75" x14ac:dyDescent="0.25">
      <c r="A73" s="479" t="s">
        <v>506</v>
      </c>
      <c r="B73" s="306">
        <v>10</v>
      </c>
      <c r="C73" s="306" t="s">
        <v>29</v>
      </c>
      <c r="D73" s="168"/>
      <c r="E73" s="293"/>
      <c r="F73" s="181">
        <f t="shared" si="0"/>
        <v>0</v>
      </c>
      <c r="G73" s="203"/>
      <c r="H73" s="172"/>
      <c r="I73" s="172"/>
    </row>
    <row r="74" spans="1:9" s="229" customFormat="1" ht="15.75" x14ac:dyDescent="0.25">
      <c r="A74" s="479" t="s">
        <v>507</v>
      </c>
      <c r="B74" s="306">
        <v>10</v>
      </c>
      <c r="C74" s="306" t="s">
        <v>29</v>
      </c>
      <c r="D74" s="168"/>
      <c r="E74" s="293"/>
      <c r="F74" s="181">
        <f t="shared" si="0"/>
        <v>0</v>
      </c>
      <c r="G74" s="203"/>
      <c r="H74" s="172"/>
      <c r="I74" s="172"/>
    </row>
    <row r="75" spans="1:9" ht="18" customHeight="1" x14ac:dyDescent="0.25">
      <c r="A75" s="479" t="s">
        <v>49</v>
      </c>
      <c r="B75" s="306">
        <v>700</v>
      </c>
      <c r="C75" s="306" t="s">
        <v>29</v>
      </c>
      <c r="D75" s="168"/>
      <c r="E75" s="152"/>
      <c r="F75" s="181">
        <f t="shared" si="0"/>
        <v>0</v>
      </c>
      <c r="G75" s="203"/>
      <c r="H75" s="172"/>
      <c r="I75" s="172"/>
    </row>
    <row r="76" spans="1:9" s="229" customFormat="1" ht="19.5" customHeight="1" x14ac:dyDescent="0.25">
      <c r="A76" s="479" t="s">
        <v>759</v>
      </c>
      <c r="B76" s="306">
        <v>400</v>
      </c>
      <c r="C76" s="306" t="s">
        <v>29</v>
      </c>
      <c r="D76" s="168"/>
      <c r="E76" s="293"/>
      <c r="F76" s="181">
        <f t="shared" si="0"/>
        <v>0</v>
      </c>
      <c r="G76" s="203"/>
      <c r="H76" s="172"/>
      <c r="I76" s="172"/>
    </row>
    <row r="77" spans="1:9" s="229" customFormat="1" ht="15.75" x14ac:dyDescent="0.25">
      <c r="A77" s="479" t="s">
        <v>501</v>
      </c>
      <c r="B77" s="306">
        <v>100</v>
      </c>
      <c r="C77" s="306" t="s">
        <v>29</v>
      </c>
      <c r="D77" s="168"/>
      <c r="E77" s="293"/>
      <c r="F77" s="181">
        <f t="shared" si="0"/>
        <v>0</v>
      </c>
      <c r="G77" s="203"/>
      <c r="H77" s="172"/>
      <c r="I77" s="172"/>
    </row>
    <row r="78" spans="1:9" ht="15.75" customHeight="1" x14ac:dyDescent="0.25">
      <c r="A78" s="479" t="s">
        <v>331</v>
      </c>
      <c r="B78" s="306">
        <v>700</v>
      </c>
      <c r="C78" s="306" t="s">
        <v>29</v>
      </c>
      <c r="D78" s="168"/>
      <c r="E78" s="152"/>
      <c r="F78" s="181">
        <f t="shared" si="0"/>
        <v>0</v>
      </c>
      <c r="G78" s="203"/>
      <c r="H78" s="172"/>
      <c r="I78" s="172"/>
    </row>
    <row r="79" spans="1:9" s="229" customFormat="1" ht="15.75" customHeight="1" x14ac:dyDescent="0.25">
      <c r="A79" s="479" t="s">
        <v>332</v>
      </c>
      <c r="B79" s="306">
        <v>700</v>
      </c>
      <c r="C79" s="306" t="s">
        <v>29</v>
      </c>
      <c r="D79" s="168"/>
      <c r="E79" s="152"/>
      <c r="F79" s="181">
        <f t="shared" si="0"/>
        <v>0</v>
      </c>
      <c r="G79" s="203"/>
      <c r="H79" s="172"/>
      <c r="I79" s="172"/>
    </row>
    <row r="80" spans="1:9" ht="17.25" customHeight="1" x14ac:dyDescent="0.25">
      <c r="A80" s="479" t="s">
        <v>487</v>
      </c>
      <c r="B80" s="306">
        <v>3000</v>
      </c>
      <c r="C80" s="306" t="s">
        <v>29</v>
      </c>
      <c r="D80" s="168"/>
      <c r="E80" s="152"/>
      <c r="F80" s="181">
        <f t="shared" si="0"/>
        <v>0</v>
      </c>
      <c r="G80" s="203"/>
      <c r="H80" s="172"/>
      <c r="I80" s="172"/>
    </row>
    <row r="81" spans="1:9" s="229" customFormat="1" ht="17.25" customHeight="1" x14ac:dyDescent="0.25">
      <c r="A81" s="479" t="s">
        <v>488</v>
      </c>
      <c r="B81" s="306">
        <v>2000</v>
      </c>
      <c r="C81" s="306" t="s">
        <v>29</v>
      </c>
      <c r="D81" s="168"/>
      <c r="E81" s="152"/>
      <c r="F81" s="181">
        <f t="shared" si="0"/>
        <v>0</v>
      </c>
      <c r="G81" s="203"/>
      <c r="H81" s="172"/>
      <c r="I81" s="172"/>
    </row>
    <row r="82" spans="1:9" ht="17.25" customHeight="1" x14ac:dyDescent="0.25">
      <c r="A82" s="479" t="s">
        <v>354</v>
      </c>
      <c r="B82" s="306">
        <v>100</v>
      </c>
      <c r="C82" s="306" t="s">
        <v>29</v>
      </c>
      <c r="D82" s="168"/>
      <c r="E82" s="152"/>
      <c r="F82" s="181">
        <f t="shared" si="0"/>
        <v>0</v>
      </c>
      <c r="G82" s="203"/>
      <c r="H82" s="172"/>
      <c r="I82" s="172"/>
    </row>
    <row r="83" spans="1:9" ht="18" customHeight="1" x14ac:dyDescent="0.25">
      <c r="A83" s="479" t="s">
        <v>50</v>
      </c>
      <c r="B83" s="306">
        <v>4000</v>
      </c>
      <c r="C83" s="306" t="s">
        <v>29</v>
      </c>
      <c r="D83" s="168"/>
      <c r="E83" s="152"/>
      <c r="F83" s="181">
        <f t="shared" si="0"/>
        <v>0</v>
      </c>
      <c r="G83" s="203"/>
      <c r="H83" s="172"/>
      <c r="I83" s="172"/>
    </row>
    <row r="84" spans="1:9" ht="15.75" customHeight="1" x14ac:dyDescent="0.25">
      <c r="A84" s="479" t="s">
        <v>333</v>
      </c>
      <c r="B84" s="306">
        <v>8000</v>
      </c>
      <c r="C84" s="306" t="s">
        <v>29</v>
      </c>
      <c r="D84" s="168"/>
      <c r="E84" s="152"/>
      <c r="F84" s="181">
        <f t="shared" si="0"/>
        <v>0</v>
      </c>
      <c r="G84" s="203"/>
      <c r="H84" s="172"/>
      <c r="I84" s="172"/>
    </row>
    <row r="85" spans="1:9" ht="15.75" customHeight="1" x14ac:dyDescent="0.25">
      <c r="A85" s="479" t="s">
        <v>266</v>
      </c>
      <c r="B85" s="306">
        <v>3000</v>
      </c>
      <c r="C85" s="306" t="s">
        <v>29</v>
      </c>
      <c r="D85" s="168"/>
      <c r="E85" s="293"/>
      <c r="F85" s="181">
        <f t="shared" si="0"/>
        <v>0</v>
      </c>
      <c r="G85" s="203"/>
      <c r="H85" s="172"/>
      <c r="I85" s="172"/>
    </row>
    <row r="86" spans="1:9" s="229" customFormat="1" ht="15.75" x14ac:dyDescent="0.25">
      <c r="A86" s="479" t="s">
        <v>509</v>
      </c>
      <c r="B86" s="306">
        <v>300</v>
      </c>
      <c r="C86" s="306" t="s">
        <v>29</v>
      </c>
      <c r="D86" s="168"/>
      <c r="E86" s="293"/>
      <c r="F86" s="181">
        <f t="shared" si="0"/>
        <v>0</v>
      </c>
      <c r="G86" s="203"/>
      <c r="H86" s="172"/>
      <c r="I86" s="172"/>
    </row>
    <row r="87" spans="1:9" ht="15.75" customHeight="1" x14ac:dyDescent="0.25">
      <c r="A87" s="479" t="s">
        <v>338</v>
      </c>
      <c r="B87" s="306">
        <v>800</v>
      </c>
      <c r="C87" s="306" t="s">
        <v>29</v>
      </c>
      <c r="D87" s="168"/>
      <c r="E87" s="293"/>
      <c r="F87" s="181">
        <f t="shared" si="0"/>
        <v>0</v>
      </c>
      <c r="G87" s="203"/>
      <c r="H87" s="172"/>
      <c r="I87" s="172"/>
    </row>
    <row r="88" spans="1:9" ht="17.25" customHeight="1" x14ac:dyDescent="0.25">
      <c r="A88" s="479" t="s">
        <v>337</v>
      </c>
      <c r="B88" s="306">
        <v>1500</v>
      </c>
      <c r="C88" s="306" t="s">
        <v>29</v>
      </c>
      <c r="D88" s="168"/>
      <c r="E88" s="293"/>
      <c r="F88" s="181">
        <f t="shared" si="0"/>
        <v>0</v>
      </c>
      <c r="G88" s="203"/>
      <c r="H88" s="172"/>
      <c r="I88" s="172"/>
    </row>
    <row r="89" spans="1:9" ht="15.75" customHeight="1" x14ac:dyDescent="0.25">
      <c r="A89" s="479" t="s">
        <v>334</v>
      </c>
      <c r="B89" s="306">
        <v>3000</v>
      </c>
      <c r="C89" s="306" t="s">
        <v>29</v>
      </c>
      <c r="D89" s="168"/>
      <c r="E89" s="293"/>
      <c r="F89" s="181">
        <f t="shared" si="0"/>
        <v>0</v>
      </c>
      <c r="G89" s="203"/>
      <c r="H89" s="172"/>
      <c r="I89" s="172"/>
    </row>
    <row r="90" spans="1:9" ht="15.75" customHeight="1" x14ac:dyDescent="0.25">
      <c r="A90" s="479" t="s">
        <v>502</v>
      </c>
      <c r="B90" s="306">
        <v>500</v>
      </c>
      <c r="C90" s="306" t="s">
        <v>29</v>
      </c>
      <c r="D90" s="168"/>
      <c r="E90" s="293"/>
      <c r="F90" s="181">
        <f t="shared" si="0"/>
        <v>0</v>
      </c>
      <c r="G90" s="203"/>
      <c r="H90" s="172"/>
      <c r="I90" s="172"/>
    </row>
    <row r="91" spans="1:9" s="229" customFormat="1" ht="15.75" customHeight="1" x14ac:dyDescent="0.25">
      <c r="A91" s="479" t="s">
        <v>503</v>
      </c>
      <c r="B91" s="306">
        <v>500</v>
      </c>
      <c r="C91" s="306" t="s">
        <v>29</v>
      </c>
      <c r="D91" s="168"/>
      <c r="E91" s="293"/>
      <c r="F91" s="181">
        <f t="shared" si="0"/>
        <v>0</v>
      </c>
      <c r="G91" s="203"/>
      <c r="H91" s="172"/>
      <c r="I91" s="172"/>
    </row>
    <row r="92" spans="1:9" s="229" customFormat="1" ht="15.75" customHeight="1" x14ac:dyDescent="0.25">
      <c r="A92" s="479" t="s">
        <v>477</v>
      </c>
      <c r="B92" s="306">
        <v>1000</v>
      </c>
      <c r="C92" s="306" t="s">
        <v>29</v>
      </c>
      <c r="D92" s="168"/>
      <c r="E92" s="293"/>
      <c r="F92" s="181">
        <f t="shared" si="0"/>
        <v>0</v>
      </c>
      <c r="G92" s="203"/>
      <c r="H92" s="172"/>
      <c r="I92" s="172"/>
    </row>
    <row r="93" spans="1:9" s="229" customFormat="1" ht="15.75" customHeight="1" x14ac:dyDescent="0.25">
      <c r="A93" s="479" t="s">
        <v>478</v>
      </c>
      <c r="B93" s="306">
        <v>1000</v>
      </c>
      <c r="C93" s="306" t="s">
        <v>29</v>
      </c>
      <c r="D93" s="168"/>
      <c r="E93" s="293"/>
      <c r="F93" s="181">
        <f t="shared" si="0"/>
        <v>0</v>
      </c>
      <c r="G93" s="203"/>
      <c r="H93" s="172"/>
      <c r="I93" s="172"/>
    </row>
    <row r="94" spans="1:9" s="229" customFormat="1" ht="15.75" customHeight="1" thickBot="1" x14ac:dyDescent="0.3">
      <c r="A94" s="479" t="s">
        <v>265</v>
      </c>
      <c r="B94" s="306">
        <v>4000</v>
      </c>
      <c r="C94" s="306" t="s">
        <v>29</v>
      </c>
      <c r="D94" s="168"/>
      <c r="E94" s="152"/>
      <c r="F94" s="181">
        <f t="shared" si="0"/>
        <v>0</v>
      </c>
      <c r="G94" s="203"/>
      <c r="H94" s="172"/>
      <c r="I94" s="172"/>
    </row>
    <row r="95" spans="1:9" s="229" customFormat="1" ht="15.75" customHeight="1" thickBot="1" x14ac:dyDescent="0.35">
      <c r="A95" s="339" t="s">
        <v>133</v>
      </c>
      <c r="B95" s="193"/>
      <c r="C95" s="193"/>
      <c r="D95" s="154"/>
      <c r="E95" s="132"/>
      <c r="F95" s="176">
        <f>SUM(F20:F94)</f>
        <v>0</v>
      </c>
      <c r="G95" s="132"/>
      <c r="H95" s="172"/>
      <c r="I95" s="172"/>
    </row>
    <row r="96" spans="1:9" s="229" customFormat="1" ht="15.75" customHeight="1" x14ac:dyDescent="0.3">
      <c r="A96" s="117"/>
      <c r="B96" s="117"/>
      <c r="C96" s="117"/>
      <c r="D96" s="127"/>
      <c r="E96" s="119"/>
      <c r="F96" s="120"/>
      <c r="G96" s="119"/>
    </row>
    <row r="97" spans="1:9" s="229" customFormat="1" ht="15.75" customHeight="1" x14ac:dyDescent="0.3">
      <c r="A97" s="117"/>
      <c r="B97" s="117"/>
      <c r="C97" s="117"/>
      <c r="D97" s="127"/>
      <c r="E97" s="119"/>
      <c r="F97" s="120"/>
      <c r="G97" s="119"/>
    </row>
    <row r="98" spans="1:9" s="229" customFormat="1" ht="15.75" customHeight="1" thickBot="1" x14ac:dyDescent="0.35">
      <c r="A98" s="117"/>
      <c r="B98" s="117"/>
      <c r="C98" s="117"/>
      <c r="D98" s="127"/>
      <c r="E98" s="119"/>
      <c r="F98" s="120"/>
      <c r="G98" s="119"/>
    </row>
    <row r="99" spans="1:9" s="229" customFormat="1" ht="15.75" customHeight="1" thickBot="1" x14ac:dyDescent="0.35">
      <c r="A99" s="509" t="s">
        <v>79</v>
      </c>
      <c r="B99" s="509"/>
      <c r="C99" s="509"/>
      <c r="D99" s="509"/>
      <c r="E99" s="511"/>
      <c r="F99" s="530"/>
      <c r="G99" s="146" t="s">
        <v>12</v>
      </c>
    </row>
    <row r="100" spans="1:9" ht="16.5" customHeight="1" thickBot="1" x14ac:dyDescent="0.3">
      <c r="A100" s="146"/>
      <c r="B100" s="146"/>
      <c r="C100" s="146"/>
      <c r="D100" s="148"/>
      <c r="E100" s="137"/>
      <c r="F100" s="138"/>
      <c r="G100" s="146"/>
    </row>
    <row r="101" spans="1:9" ht="19.5" customHeight="1" thickBot="1" x14ac:dyDescent="0.35">
      <c r="A101" s="513" t="s">
        <v>80</v>
      </c>
      <c r="B101" s="513"/>
      <c r="C101" s="513"/>
      <c r="D101" s="513"/>
      <c r="E101" s="515"/>
      <c r="F101" s="516"/>
      <c r="G101" s="146" t="s">
        <v>12</v>
      </c>
    </row>
    <row r="102" spans="1:9" ht="15.75" customHeight="1" x14ac:dyDescent="0.25">
      <c r="A102" s="77"/>
      <c r="B102" s="78"/>
      <c r="C102" s="79"/>
      <c r="D102" s="79"/>
      <c r="E102" s="79"/>
      <c r="F102" s="80"/>
      <c r="G102" s="79"/>
    </row>
    <row r="103" spans="1:9" ht="15" customHeight="1" x14ac:dyDescent="0.25">
      <c r="A103" s="9"/>
      <c r="B103" s="9"/>
      <c r="C103" s="9"/>
      <c r="D103" s="9"/>
      <c r="E103" s="9"/>
      <c r="F103" s="9"/>
      <c r="G103" s="9"/>
    </row>
    <row r="104" spans="1:9" ht="15" customHeight="1" x14ac:dyDescent="0.25">
      <c r="A104" s="9"/>
      <c r="B104" s="9"/>
      <c r="C104" s="9"/>
      <c r="D104" s="9"/>
      <c r="E104" s="9"/>
      <c r="F104" s="9"/>
      <c r="G104" s="9"/>
    </row>
    <row r="105" spans="1:9" ht="292.5" customHeight="1" x14ac:dyDescent="0.25">
      <c r="A105" s="522" t="s">
        <v>847</v>
      </c>
      <c r="B105" s="522"/>
      <c r="C105" s="522"/>
      <c r="D105" s="522"/>
      <c r="E105" s="522"/>
      <c r="F105" s="522"/>
      <c r="G105" s="522"/>
    </row>
    <row r="106" spans="1:9" ht="15" customHeight="1" x14ac:dyDescent="0.25">
      <c r="A106" s="531"/>
      <c r="B106" s="531"/>
      <c r="C106" s="531"/>
      <c r="D106" s="531"/>
      <c r="E106" s="531"/>
      <c r="F106" s="531"/>
      <c r="G106" s="531"/>
    </row>
    <row r="107" spans="1:9" ht="15" customHeight="1" x14ac:dyDescent="0.25">
      <c r="A107" s="9"/>
      <c r="B107" s="9"/>
      <c r="C107" s="9"/>
      <c r="D107" s="9"/>
      <c r="E107" s="9"/>
      <c r="F107" s="9"/>
      <c r="G107" s="9"/>
    </row>
    <row r="108" spans="1:9" ht="11.25" customHeight="1" x14ac:dyDescent="0.25">
      <c r="A108" s="177" t="s">
        <v>128</v>
      </c>
      <c r="B108" s="9"/>
      <c r="C108" s="9" t="s">
        <v>131</v>
      </c>
      <c r="D108" s="9"/>
      <c r="E108" s="9"/>
      <c r="F108" s="9" t="s">
        <v>132</v>
      </c>
      <c r="G108" s="9"/>
    </row>
    <row r="109" spans="1:9" ht="12" customHeight="1" x14ac:dyDescent="0.25">
      <c r="A109" s="137"/>
      <c r="B109" s="158"/>
      <c r="C109" s="137"/>
      <c r="D109" s="137"/>
      <c r="E109" s="137"/>
      <c r="F109" s="137"/>
      <c r="G109" s="137"/>
    </row>
    <row r="110" spans="1:9" ht="9.75" customHeight="1" x14ac:dyDescent="0.25">
      <c r="A110" s="137"/>
      <c r="B110" s="158"/>
      <c r="C110" s="137"/>
      <c r="D110" s="137"/>
      <c r="E110" s="137"/>
      <c r="F110" s="137" t="s">
        <v>130</v>
      </c>
      <c r="G110" s="137"/>
      <c r="H110" s="95"/>
    </row>
    <row r="111" spans="1:9" ht="12.75" customHeight="1" x14ac:dyDescent="0.25">
      <c r="A111" s="137"/>
      <c r="B111" s="158"/>
      <c r="C111" s="137"/>
      <c r="D111" s="137"/>
      <c r="E111" s="137"/>
      <c r="F111" s="137"/>
      <c r="G111" s="137"/>
      <c r="H111" s="95"/>
      <c r="I111" s="95"/>
    </row>
    <row r="112" spans="1:9" s="95" customFormat="1" ht="15.75" customHeight="1" x14ac:dyDescent="0.25">
      <c r="A112" s="9"/>
      <c r="B112" s="9"/>
      <c r="C112" s="9"/>
      <c r="D112" s="9"/>
      <c r="E112" s="9"/>
      <c r="F112" s="9"/>
      <c r="G112" s="9"/>
    </row>
    <row r="113" spans="1:9" s="95" customFormat="1" ht="9.75" customHeight="1" x14ac:dyDescent="0.25">
      <c r="A113" s="9"/>
      <c r="B113" s="9"/>
      <c r="C113" s="9"/>
      <c r="D113" s="9"/>
      <c r="E113" s="9"/>
      <c r="F113" s="9"/>
      <c r="G113" s="9"/>
      <c r="H113"/>
    </row>
    <row r="114" spans="1:9" s="95" customFormat="1" ht="15.75" customHeight="1" x14ac:dyDescent="0.25">
      <c r="A114" s="9"/>
      <c r="B114" s="9"/>
      <c r="C114" s="9"/>
      <c r="D114" s="9"/>
      <c r="E114" s="9"/>
      <c r="F114" s="9"/>
      <c r="G114" s="9"/>
      <c r="H114"/>
      <c r="I114"/>
    </row>
    <row r="115" spans="1:9" ht="15" customHeight="1" x14ac:dyDescent="0.25">
      <c r="A115" s="9"/>
      <c r="B115" s="9"/>
      <c r="C115" s="9"/>
      <c r="D115" s="9"/>
      <c r="E115" s="9"/>
      <c r="F115" s="9"/>
      <c r="G115" s="9"/>
    </row>
    <row r="116" spans="1:9" ht="15" customHeight="1" x14ac:dyDescent="0.25">
      <c r="A116" s="9"/>
      <c r="B116" s="9"/>
      <c r="C116" s="9"/>
      <c r="D116" s="9"/>
      <c r="E116" s="9"/>
      <c r="F116" s="9"/>
      <c r="G116" s="9"/>
    </row>
    <row r="117" spans="1:9" ht="15" customHeight="1" x14ac:dyDescent="0.25">
      <c r="A117" s="9"/>
      <c r="B117" s="9"/>
      <c r="C117" s="9"/>
      <c r="D117" s="9"/>
      <c r="E117" s="9"/>
      <c r="F117" s="9"/>
      <c r="G117" s="9"/>
    </row>
    <row r="118" spans="1:9" ht="15" customHeight="1" x14ac:dyDescent="0.25">
      <c r="A118" s="9"/>
      <c r="B118" s="9"/>
      <c r="C118" s="9"/>
      <c r="D118" s="9"/>
      <c r="E118" s="9"/>
      <c r="F118" s="9"/>
      <c r="G118" s="9"/>
    </row>
    <row r="119" spans="1:9" ht="15" customHeight="1" x14ac:dyDescent="0.25"/>
    <row r="120" spans="1:9" ht="15" customHeight="1" x14ac:dyDescent="0.25"/>
    <row r="121" spans="1:9" ht="0.75" customHeight="1" x14ac:dyDescent="0.25"/>
    <row r="122" spans="1:9" ht="15" hidden="1" customHeight="1" x14ac:dyDescent="0.25"/>
    <row r="123" spans="1:9" ht="15" hidden="1" customHeight="1" x14ac:dyDescent="0.25"/>
    <row r="124" spans="1:9" ht="15" hidden="1" customHeight="1" x14ac:dyDescent="0.25"/>
    <row r="125" spans="1:9" ht="15" customHeight="1" x14ac:dyDescent="0.25"/>
    <row r="126" spans="1:9" ht="15" customHeight="1" x14ac:dyDescent="0.25"/>
    <row r="127" spans="1:9" ht="15" customHeight="1" x14ac:dyDescent="0.25"/>
    <row r="128" spans="1:9"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sheetData>
  <sheetProtection selectLockedCells="1"/>
  <mergeCells count="14">
    <mergeCell ref="A106:G106"/>
    <mergeCell ref="A99:D99"/>
    <mergeCell ref="E99:F99"/>
    <mergeCell ref="A101:D101"/>
    <mergeCell ref="E101:F101"/>
    <mergeCell ref="A105:G105"/>
    <mergeCell ref="H15:H18"/>
    <mergeCell ref="I15:I18"/>
    <mergeCell ref="A13:G13"/>
    <mergeCell ref="A3:B3"/>
    <mergeCell ref="A5:B5"/>
    <mergeCell ref="A7:B7"/>
    <mergeCell ref="A8:B8"/>
    <mergeCell ref="A11:G11"/>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3
mleko in mlečni izdelki</oddHeader>
    <oddFoote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3"/>
  <sheetViews>
    <sheetView zoomScaleNormal="100" workbookViewId="0">
      <selection activeCell="F28" sqref="F28"/>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s>
  <sheetData>
    <row r="1" spans="1:7" x14ac:dyDescent="0.25">
      <c r="A1" s="3"/>
      <c r="B1" s="26"/>
      <c r="C1" s="3"/>
      <c r="D1" s="3"/>
      <c r="E1" s="3"/>
      <c r="F1" s="3"/>
      <c r="G1" s="3"/>
    </row>
    <row r="2" spans="1:7" x14ac:dyDescent="0.25">
      <c r="A2" s="139" t="s">
        <v>74</v>
      </c>
      <c r="B2" s="140"/>
    </row>
    <row r="3" spans="1:7" x14ac:dyDescent="0.25">
      <c r="A3" s="518" t="s">
        <v>75</v>
      </c>
      <c r="B3" s="519"/>
    </row>
    <row r="4" spans="1:7" x14ac:dyDescent="0.25">
      <c r="A4" s="141"/>
      <c r="B4" s="142"/>
    </row>
    <row r="5" spans="1:7" x14ac:dyDescent="0.25">
      <c r="A5" s="518" t="s">
        <v>76</v>
      </c>
      <c r="B5" s="519"/>
    </row>
    <row r="6" spans="1:7" x14ac:dyDescent="0.25">
      <c r="A6" s="141"/>
      <c r="B6" s="142"/>
    </row>
    <row r="7" spans="1:7" x14ac:dyDescent="0.25">
      <c r="A7" s="518" t="s">
        <v>77</v>
      </c>
      <c r="B7" s="519"/>
      <c r="C7" t="s">
        <v>31</v>
      </c>
    </row>
    <row r="8" spans="1:7" x14ac:dyDescent="0.25">
      <c r="A8" s="520" t="s">
        <v>78</v>
      </c>
      <c r="B8" s="521"/>
    </row>
    <row r="12" spans="1:7" ht="18.75" x14ac:dyDescent="0.3">
      <c r="A12" s="517" t="s">
        <v>6</v>
      </c>
      <c r="B12" s="517"/>
      <c r="C12" s="517"/>
      <c r="D12" s="517"/>
      <c r="E12" s="517"/>
      <c r="F12" s="517"/>
      <c r="G12" s="517"/>
    </row>
    <row r="13" spans="1:7" ht="18.75" x14ac:dyDescent="0.3">
      <c r="A13" s="30"/>
      <c r="B13" s="30"/>
      <c r="C13" s="30"/>
      <c r="D13" s="30"/>
      <c r="E13" s="30"/>
      <c r="F13" s="30"/>
      <c r="G13" s="30"/>
    </row>
    <row r="14" spans="1:7" ht="18.75" x14ac:dyDescent="0.3">
      <c r="A14" s="517" t="s">
        <v>335</v>
      </c>
      <c r="B14" s="517"/>
      <c r="C14" s="517"/>
      <c r="D14" s="517"/>
      <c r="E14" s="517"/>
      <c r="F14" s="517"/>
      <c r="G14" s="517"/>
    </row>
    <row r="15" spans="1:7" ht="15.75" thickBot="1" x14ac:dyDescent="0.3">
      <c r="B15" s="92"/>
      <c r="C15" s="40"/>
      <c r="D15" s="40"/>
    </row>
    <row r="16" spans="1:7" x14ac:dyDescent="0.25">
      <c r="A16" s="49" t="s">
        <v>7</v>
      </c>
      <c r="B16" s="50" t="s">
        <v>17</v>
      </c>
      <c r="C16" s="61" t="s">
        <v>16</v>
      </c>
      <c r="D16" s="61" t="s">
        <v>15</v>
      </c>
      <c r="E16" s="61" t="s">
        <v>20</v>
      </c>
      <c r="F16" s="45" t="s">
        <v>23</v>
      </c>
      <c r="G16" s="69" t="s">
        <v>13</v>
      </c>
    </row>
    <row r="17" spans="1:56" x14ac:dyDescent="0.25">
      <c r="A17" s="51"/>
      <c r="B17" s="52" t="s">
        <v>8</v>
      </c>
      <c r="C17" s="63" t="s">
        <v>9</v>
      </c>
      <c r="D17" s="63" t="s">
        <v>10</v>
      </c>
      <c r="E17" s="63" t="s">
        <v>21</v>
      </c>
      <c r="F17" s="46" t="s">
        <v>24</v>
      </c>
      <c r="G17" s="70" t="s">
        <v>137</v>
      </c>
    </row>
    <row r="18" spans="1:56" x14ac:dyDescent="0.25">
      <c r="A18" s="51"/>
      <c r="B18" s="52"/>
      <c r="C18" s="63"/>
      <c r="D18" s="63" t="s">
        <v>11</v>
      </c>
      <c r="E18" s="63" t="s">
        <v>22</v>
      </c>
      <c r="F18" s="46" t="s">
        <v>18</v>
      </c>
      <c r="G18" s="70" t="s">
        <v>136</v>
      </c>
    </row>
    <row r="19" spans="1:56" ht="18.75" customHeight="1" x14ac:dyDescent="0.25">
      <c r="A19" s="53"/>
      <c r="B19" s="54"/>
      <c r="C19" s="65"/>
      <c r="D19" s="65" t="s">
        <v>12</v>
      </c>
      <c r="E19" s="65" t="s">
        <v>12</v>
      </c>
      <c r="F19" s="47" t="s">
        <v>12</v>
      </c>
      <c r="G19" s="71" t="s">
        <v>107</v>
      </c>
    </row>
    <row r="20" spans="1:56" ht="15.75" thickBot="1" x14ac:dyDescent="0.3">
      <c r="A20" s="55">
        <v>1</v>
      </c>
      <c r="B20" s="56">
        <v>2</v>
      </c>
      <c r="C20" s="67">
        <v>3</v>
      </c>
      <c r="D20" s="67">
        <v>4</v>
      </c>
      <c r="E20" s="67">
        <v>5</v>
      </c>
      <c r="F20" s="48" t="s">
        <v>25</v>
      </c>
      <c r="G20" s="72">
        <v>7</v>
      </c>
    </row>
    <row r="21" spans="1:56" s="172" customFormat="1" x14ac:dyDescent="0.25">
      <c r="A21" s="305" t="s">
        <v>269</v>
      </c>
      <c r="B21" s="308">
        <v>700</v>
      </c>
      <c r="C21" s="233" t="s">
        <v>29</v>
      </c>
      <c r="D21" s="156"/>
      <c r="E21" s="152"/>
      <c r="F21" s="156">
        <f>B21*E21</f>
        <v>0</v>
      </c>
      <c r="G21" s="188"/>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row>
    <row r="22" spans="1:56" s="172" customFormat="1" ht="30" x14ac:dyDescent="0.25">
      <c r="A22" s="305" t="s">
        <v>270</v>
      </c>
      <c r="B22" s="308">
        <v>700</v>
      </c>
      <c r="C22" s="233" t="s">
        <v>29</v>
      </c>
      <c r="D22" s="156"/>
      <c r="E22" s="152"/>
      <c r="F22" s="156">
        <f>B22*E22</f>
        <v>0</v>
      </c>
      <c r="G22" s="152"/>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row>
    <row r="23" spans="1:56" s="172" customFormat="1" x14ac:dyDescent="0.25">
      <c r="A23" s="305" t="s">
        <v>510</v>
      </c>
      <c r="B23" s="308">
        <v>10</v>
      </c>
      <c r="C23" s="233" t="s">
        <v>29</v>
      </c>
      <c r="D23" s="156"/>
      <c r="E23" s="293"/>
      <c r="F23" s="156">
        <f t="shared" ref="F23:F25" si="0">B23*E23</f>
        <v>0</v>
      </c>
      <c r="G23" s="293"/>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row>
    <row r="24" spans="1:56" s="172" customFormat="1" x14ac:dyDescent="0.25">
      <c r="A24" s="305" t="s">
        <v>511</v>
      </c>
      <c r="B24" s="308">
        <v>50</v>
      </c>
      <c r="C24" s="233" t="s">
        <v>29</v>
      </c>
      <c r="D24" s="156"/>
      <c r="E24" s="293"/>
      <c r="F24" s="156">
        <f t="shared" si="0"/>
        <v>0</v>
      </c>
      <c r="G24" s="293"/>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row>
    <row r="25" spans="1:56" s="172" customFormat="1" ht="30" x14ac:dyDescent="0.25">
      <c r="A25" s="305" t="s">
        <v>512</v>
      </c>
      <c r="B25" s="308">
        <v>700</v>
      </c>
      <c r="C25" s="233" t="s">
        <v>29</v>
      </c>
      <c r="D25" s="156"/>
      <c r="E25" s="293"/>
      <c r="F25" s="156">
        <f t="shared" si="0"/>
        <v>0</v>
      </c>
      <c r="G25" s="293"/>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row>
    <row r="26" spans="1:56" s="172" customFormat="1" x14ac:dyDescent="0.25">
      <c r="A26" s="305" t="s">
        <v>271</v>
      </c>
      <c r="B26" s="308">
        <v>700</v>
      </c>
      <c r="C26" s="233" t="s">
        <v>29</v>
      </c>
      <c r="D26" s="156"/>
      <c r="E26" s="152"/>
      <c r="F26" s="156">
        <f>B26*E26</f>
        <v>0</v>
      </c>
      <c r="G26" s="152"/>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row>
    <row r="27" spans="1:56" s="172" customFormat="1" ht="30" x14ac:dyDescent="0.25">
      <c r="A27" s="305" t="s">
        <v>53</v>
      </c>
      <c r="B27" s="308">
        <v>700</v>
      </c>
      <c r="C27" s="233" t="s">
        <v>29</v>
      </c>
      <c r="D27" s="156"/>
      <c r="E27" s="152"/>
      <c r="F27" s="156">
        <f>B27*E27</f>
        <v>0</v>
      </c>
      <c r="G27" s="152"/>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row>
    <row r="28" spans="1:56" s="98" customFormat="1" ht="19.5" thickBot="1" x14ac:dyDescent="0.35">
      <c r="A28" s="537" t="s">
        <v>336</v>
      </c>
      <c r="B28" s="538"/>
      <c r="C28" s="538"/>
      <c r="D28" s="538"/>
      <c r="E28" s="170"/>
      <c r="F28" s="171">
        <f>SUM(F21:F27)</f>
        <v>0</v>
      </c>
      <c r="G28" s="189"/>
    </row>
    <row r="29" spans="1:56" s="98" customFormat="1" ht="15.75" x14ac:dyDescent="0.25">
      <c r="A29" s="3"/>
      <c r="B29" s="26"/>
      <c r="C29" s="3"/>
      <c r="D29" s="3"/>
      <c r="E29" s="3"/>
      <c r="F29" s="3"/>
      <c r="G29" s="3"/>
    </row>
    <row r="30" spans="1:56" s="98" customFormat="1" ht="16.5" thickBot="1" x14ac:dyDescent="0.3">
      <c r="A30" s="3"/>
      <c r="B30" s="26"/>
      <c r="C30" s="3"/>
      <c r="D30" s="3"/>
      <c r="E30" s="3"/>
      <c r="F30" s="3"/>
      <c r="G30" s="3"/>
    </row>
    <row r="31" spans="1:56" s="147" customFormat="1" ht="19.5" thickBot="1" x14ac:dyDescent="0.35">
      <c r="A31" s="509" t="s">
        <v>79</v>
      </c>
      <c r="B31" s="509"/>
      <c r="C31" s="509"/>
      <c r="D31" s="509"/>
      <c r="E31" s="511"/>
      <c r="F31" s="530"/>
      <c r="G31" s="146" t="s">
        <v>12</v>
      </c>
    </row>
    <row r="32" spans="1:56" s="147" customFormat="1" ht="16.5" thickBot="1" x14ac:dyDescent="0.3">
      <c r="A32" s="146"/>
      <c r="B32" s="146"/>
      <c r="C32" s="146"/>
      <c r="D32" s="148"/>
      <c r="E32" s="137"/>
      <c r="F32" s="138"/>
      <c r="G32" s="146"/>
    </row>
    <row r="33" spans="1:7" s="147" customFormat="1" ht="19.5" thickBot="1" x14ac:dyDescent="0.35">
      <c r="A33" s="513" t="s">
        <v>80</v>
      </c>
      <c r="B33" s="513"/>
      <c r="C33" s="513"/>
      <c r="D33" s="513"/>
      <c r="E33" s="515"/>
      <c r="F33" s="516"/>
      <c r="G33" s="146" t="s">
        <v>12</v>
      </c>
    </row>
    <row r="34" spans="1:7" s="147" customFormat="1" ht="15.75" customHeight="1" x14ac:dyDescent="0.3">
      <c r="A34" s="149"/>
      <c r="B34" s="149"/>
      <c r="C34" s="149"/>
      <c r="D34" s="149"/>
      <c r="E34" s="150"/>
      <c r="F34" s="150"/>
      <c r="G34" s="146"/>
    </row>
    <row r="35" spans="1:7" hidden="1" x14ac:dyDescent="0.25"/>
    <row r="36" spans="1:7" s="95" customFormat="1" ht="15" hidden="1" customHeight="1" x14ac:dyDescent="0.25">
      <c r="A36" s="536"/>
      <c r="B36" s="536"/>
      <c r="C36" s="536"/>
      <c r="D36" s="536"/>
      <c r="E36" s="536"/>
      <c r="F36" s="536"/>
      <c r="G36" s="536"/>
    </row>
    <row r="37" spans="1:7" s="95" customFormat="1" ht="15" customHeight="1" x14ac:dyDescent="0.25">
      <c r="A37"/>
      <c r="B37" s="27"/>
      <c r="C37"/>
      <c r="D37"/>
      <c r="E37"/>
      <c r="F37"/>
      <c r="G37"/>
    </row>
    <row r="38" spans="1:7" s="95" customFormat="1" ht="65.25" customHeight="1" x14ac:dyDescent="0.25">
      <c r="A38" s="522" t="s">
        <v>135</v>
      </c>
      <c r="B38" s="522"/>
      <c r="C38" s="522"/>
      <c r="D38" s="522"/>
      <c r="E38" s="522"/>
      <c r="F38" s="522"/>
      <c r="G38" s="522"/>
    </row>
    <row r="39" spans="1:7" ht="15.75" x14ac:dyDescent="0.25">
      <c r="A39" s="137"/>
      <c r="B39" s="158"/>
      <c r="C39" s="137"/>
      <c r="D39" s="137"/>
      <c r="E39" s="137"/>
      <c r="F39" s="137"/>
      <c r="G39" s="137"/>
    </row>
    <row r="40" spans="1:7" ht="15.75" x14ac:dyDescent="0.25">
      <c r="A40" s="137"/>
      <c r="B40" s="158"/>
      <c r="C40" s="137"/>
      <c r="D40" s="137"/>
      <c r="E40" s="137"/>
      <c r="F40" s="137"/>
      <c r="G40" s="137"/>
    </row>
    <row r="41" spans="1:7" ht="15.75" x14ac:dyDescent="0.25">
      <c r="A41" s="137" t="s">
        <v>128</v>
      </c>
      <c r="B41" s="158"/>
      <c r="C41" s="137" t="s">
        <v>131</v>
      </c>
      <c r="D41" s="137"/>
      <c r="E41" s="137"/>
      <c r="F41" s="137" t="s">
        <v>132</v>
      </c>
      <c r="G41" s="137"/>
    </row>
    <row r="42" spans="1:7" x14ac:dyDescent="0.25">
      <c r="A42" s="3"/>
      <c r="B42" s="26"/>
      <c r="C42" s="3"/>
      <c r="D42" s="3"/>
      <c r="E42" s="3"/>
      <c r="F42" s="3"/>
      <c r="G42" s="3"/>
    </row>
    <row r="43" spans="1:7" x14ac:dyDescent="0.25">
      <c r="A43" s="3"/>
      <c r="B43" s="26"/>
      <c r="C43" s="3"/>
      <c r="D43" s="3"/>
      <c r="E43" s="3"/>
      <c r="F43" s="3" t="s">
        <v>130</v>
      </c>
      <c r="G43" s="3"/>
    </row>
  </sheetData>
  <sheetProtection selectLockedCells="1"/>
  <mergeCells count="13">
    <mergeCell ref="A12:G12"/>
    <mergeCell ref="A3:B3"/>
    <mergeCell ref="A5:B5"/>
    <mergeCell ref="A7:B7"/>
    <mergeCell ref="A8:B8"/>
    <mergeCell ref="A38:G38"/>
    <mergeCell ref="A14:G14"/>
    <mergeCell ref="A36:G36"/>
    <mergeCell ref="A28:D28"/>
    <mergeCell ref="A33:D33"/>
    <mergeCell ref="E33:F33"/>
    <mergeCell ref="A31:D31"/>
    <mergeCell ref="E31:F31"/>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3
mleko in mlečni izdelki</oddHeader>
    <oddFoote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42"/>
  <sheetViews>
    <sheetView topLeftCell="A55" zoomScaleNormal="100" workbookViewId="0">
      <selection activeCell="A13" sqref="A13:G13"/>
    </sheetView>
  </sheetViews>
  <sheetFormatPr defaultRowHeight="15" x14ac:dyDescent="0.25"/>
  <cols>
    <col min="1" max="1" width="36.7109375" customWidth="1"/>
    <col min="2" max="2" width="10.42578125" style="27" customWidth="1"/>
    <col min="3" max="3" width="8.28515625" customWidth="1"/>
    <col min="4" max="4" width="11.140625" customWidth="1"/>
    <col min="5" max="5" width="11.5703125" customWidth="1"/>
    <col min="6" max="6" width="17.7109375" style="2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30"/>
      <c r="B12" s="102"/>
      <c r="C12" s="30"/>
      <c r="D12" s="30"/>
      <c r="E12" s="30"/>
      <c r="F12" s="30"/>
      <c r="G12" s="30"/>
      <c r="H12" s="8"/>
      <c r="I12" s="1"/>
      <c r="J12" s="1"/>
      <c r="K12" s="1"/>
      <c r="L12" s="1"/>
      <c r="M12" s="1"/>
    </row>
    <row r="13" spans="1:13" ht="18.75" x14ac:dyDescent="0.3">
      <c r="A13" s="517" t="s">
        <v>867</v>
      </c>
      <c r="B13" s="517"/>
      <c r="C13" s="517"/>
      <c r="D13" s="517"/>
      <c r="E13" s="517"/>
      <c r="F13" s="517"/>
      <c r="G13" s="517"/>
      <c r="H13" s="2"/>
      <c r="I13" s="1"/>
      <c r="J13" s="1"/>
      <c r="K13" s="1"/>
      <c r="L13" s="1"/>
      <c r="M13" s="1"/>
    </row>
    <row r="14" spans="1:13" ht="19.5" thickBot="1" x14ac:dyDescent="0.35">
      <c r="A14" s="30"/>
      <c r="B14" s="102"/>
      <c r="C14" s="30"/>
      <c r="D14" s="30"/>
      <c r="E14" s="30"/>
      <c r="F14" s="30"/>
      <c r="G14" s="30"/>
      <c r="H14" s="2"/>
      <c r="I14" s="1"/>
      <c r="J14" s="1"/>
      <c r="K14" s="1"/>
      <c r="L14" s="1"/>
      <c r="M14" s="1"/>
    </row>
    <row r="15" spans="1:13" x14ac:dyDescent="0.25">
      <c r="A15" s="49" t="s">
        <v>7</v>
      </c>
      <c r="B15" s="73" t="s">
        <v>17</v>
      </c>
      <c r="C15" s="61" t="s">
        <v>16</v>
      </c>
      <c r="D15" s="61" t="s">
        <v>15</v>
      </c>
      <c r="E15" s="61" t="s">
        <v>20</v>
      </c>
      <c r="F15" s="45" t="s">
        <v>23</v>
      </c>
      <c r="G15" s="69" t="s">
        <v>13</v>
      </c>
      <c r="H15" s="3"/>
    </row>
    <row r="16" spans="1:13" ht="15" customHeight="1" x14ac:dyDescent="0.25">
      <c r="A16" s="51"/>
      <c r="B16" s="74" t="s">
        <v>8</v>
      </c>
      <c r="C16" s="63" t="s">
        <v>9</v>
      </c>
      <c r="D16" s="63" t="s">
        <v>10</v>
      </c>
      <c r="E16" s="63" t="s">
        <v>21</v>
      </c>
      <c r="F16" s="46" t="s">
        <v>24</v>
      </c>
      <c r="G16" s="70" t="s">
        <v>19</v>
      </c>
      <c r="H16" s="3"/>
    </row>
    <row r="17" spans="1:15" ht="15" customHeight="1" x14ac:dyDescent="0.25">
      <c r="A17" s="51"/>
      <c r="B17" s="74"/>
      <c r="C17" s="63"/>
      <c r="D17" s="63" t="s">
        <v>11</v>
      </c>
      <c r="E17" s="63" t="s">
        <v>22</v>
      </c>
      <c r="F17" s="46" t="s">
        <v>18</v>
      </c>
      <c r="G17" s="70" t="s">
        <v>108</v>
      </c>
      <c r="H17" s="3"/>
    </row>
    <row r="18" spans="1:15" ht="15" customHeight="1" x14ac:dyDescent="0.25">
      <c r="A18" s="53"/>
      <c r="B18" s="75"/>
      <c r="C18" s="65"/>
      <c r="D18" s="65" t="s">
        <v>12</v>
      </c>
      <c r="E18" s="65" t="s">
        <v>12</v>
      </c>
      <c r="F18" s="47" t="s">
        <v>12</v>
      </c>
      <c r="G18" s="71" t="s">
        <v>107</v>
      </c>
      <c r="H18" s="3"/>
    </row>
    <row r="19" spans="1:15" ht="15.75" customHeight="1" thickBot="1" x14ac:dyDescent="0.3">
      <c r="A19" s="55">
        <v>1</v>
      </c>
      <c r="B19" s="76">
        <v>2</v>
      </c>
      <c r="C19" s="67">
        <v>3</v>
      </c>
      <c r="D19" s="67">
        <v>4</v>
      </c>
      <c r="E19" s="67">
        <v>5</v>
      </c>
      <c r="F19" s="48" t="s">
        <v>25</v>
      </c>
      <c r="G19" s="72">
        <v>7</v>
      </c>
      <c r="H19" s="3"/>
    </row>
    <row r="20" spans="1:15" s="172" customFormat="1" ht="15.75" customHeight="1" x14ac:dyDescent="0.25">
      <c r="A20" s="305" t="s">
        <v>537</v>
      </c>
      <c r="B20" s="306">
        <v>600</v>
      </c>
      <c r="C20" s="306" t="s">
        <v>29</v>
      </c>
      <c r="D20" s="152"/>
      <c r="E20" s="152"/>
      <c r="F20" s="156">
        <f>B20*E20</f>
        <v>0</v>
      </c>
      <c r="G20" s="188"/>
      <c r="H20" s="39"/>
      <c r="I20" s="40"/>
      <c r="J20" s="40"/>
      <c r="K20" s="40"/>
      <c r="L20" s="40"/>
      <c r="M20" s="40"/>
      <c r="N20" s="40"/>
      <c r="O20" s="209"/>
    </row>
    <row r="21" spans="1:15" s="172" customFormat="1" ht="15.75" customHeight="1" x14ac:dyDescent="0.25">
      <c r="A21" s="305" t="s">
        <v>538</v>
      </c>
      <c r="B21" s="306">
        <v>800</v>
      </c>
      <c r="C21" s="306" t="s">
        <v>29</v>
      </c>
      <c r="D21" s="152"/>
      <c r="E21" s="152"/>
      <c r="F21" s="156">
        <f t="shared" ref="F21:F75" si="0">B21*E21</f>
        <v>0</v>
      </c>
      <c r="G21" s="152"/>
      <c r="H21" s="39"/>
      <c r="I21" s="40"/>
      <c r="J21" s="40"/>
      <c r="K21" s="40"/>
      <c r="L21" s="40"/>
      <c r="M21" s="40"/>
      <c r="N21" s="40"/>
      <c r="O21" s="209"/>
    </row>
    <row r="22" spans="1:15" s="172" customFormat="1" ht="15" customHeight="1" x14ac:dyDescent="0.25">
      <c r="A22" s="305" t="s">
        <v>539</v>
      </c>
      <c r="B22" s="306">
        <v>3600</v>
      </c>
      <c r="C22" s="306" t="s">
        <v>29</v>
      </c>
      <c r="D22" s="152"/>
      <c r="E22" s="152"/>
      <c r="F22" s="156">
        <f t="shared" si="0"/>
        <v>0</v>
      </c>
      <c r="G22" s="152"/>
      <c r="H22" s="39"/>
      <c r="I22" s="40"/>
      <c r="J22" s="40"/>
      <c r="K22" s="40"/>
      <c r="L22" s="40"/>
      <c r="M22" s="40"/>
      <c r="N22" s="40"/>
      <c r="O22" s="209"/>
    </row>
    <row r="23" spans="1:15" s="172" customFormat="1" ht="15" customHeight="1" x14ac:dyDescent="0.25">
      <c r="A23" s="305" t="s">
        <v>761</v>
      </c>
      <c r="B23" s="306">
        <v>160</v>
      </c>
      <c r="C23" s="306" t="s">
        <v>29</v>
      </c>
      <c r="D23" s="152"/>
      <c r="E23" s="152"/>
      <c r="F23" s="156">
        <f t="shared" si="0"/>
        <v>0</v>
      </c>
      <c r="G23" s="152"/>
      <c r="H23" s="39"/>
      <c r="I23" s="40"/>
      <c r="J23" s="40"/>
      <c r="K23" s="40"/>
      <c r="L23" s="40"/>
      <c r="M23" s="40"/>
      <c r="N23" s="40"/>
      <c r="O23" s="209"/>
    </row>
    <row r="24" spans="1:15" s="172" customFormat="1" ht="30" customHeight="1" x14ac:dyDescent="0.25">
      <c r="A24" s="305" t="s">
        <v>762</v>
      </c>
      <c r="B24" s="306">
        <v>100</v>
      </c>
      <c r="C24" s="306" t="s">
        <v>29</v>
      </c>
      <c r="D24" s="152"/>
      <c r="E24" s="152"/>
      <c r="F24" s="156">
        <f t="shared" si="0"/>
        <v>0</v>
      </c>
      <c r="G24" s="152"/>
      <c r="H24" s="39"/>
      <c r="I24" s="40"/>
      <c r="J24" s="40"/>
      <c r="K24" s="40"/>
      <c r="L24" s="40"/>
      <c r="M24" s="40"/>
      <c r="N24" s="40"/>
      <c r="O24" s="209"/>
    </row>
    <row r="25" spans="1:15" s="172" customFormat="1" ht="15" customHeight="1" x14ac:dyDescent="0.25">
      <c r="A25" s="305" t="s">
        <v>763</v>
      </c>
      <c r="B25" s="306">
        <v>50</v>
      </c>
      <c r="C25" s="306" t="s">
        <v>29</v>
      </c>
      <c r="D25" s="152"/>
      <c r="E25" s="152"/>
      <c r="F25" s="156">
        <f t="shared" si="0"/>
        <v>0</v>
      </c>
      <c r="G25" s="152"/>
      <c r="H25" s="39"/>
      <c r="I25" s="40"/>
      <c r="J25" s="40"/>
      <c r="K25" s="40"/>
      <c r="L25" s="40"/>
      <c r="M25" s="40"/>
      <c r="N25" s="40"/>
      <c r="O25" s="209"/>
    </row>
    <row r="26" spans="1:15" s="172" customFormat="1" ht="18" customHeight="1" x14ac:dyDescent="0.25">
      <c r="A26" s="305" t="s">
        <v>764</v>
      </c>
      <c r="B26" s="306">
        <v>80</v>
      </c>
      <c r="C26" s="306" t="s">
        <v>29</v>
      </c>
      <c r="D26" s="152"/>
      <c r="E26" s="152"/>
      <c r="F26" s="156">
        <f t="shared" si="0"/>
        <v>0</v>
      </c>
      <c r="G26" s="152"/>
      <c r="H26" s="39"/>
      <c r="I26" s="40"/>
      <c r="J26" s="40"/>
      <c r="K26" s="40"/>
      <c r="L26" s="40"/>
      <c r="M26" s="40"/>
      <c r="N26" s="40"/>
      <c r="O26" s="209"/>
    </row>
    <row r="27" spans="1:15" s="172" customFormat="1" ht="18" customHeight="1" x14ac:dyDescent="0.25">
      <c r="A27" s="305" t="s">
        <v>765</v>
      </c>
      <c r="B27" s="306">
        <v>50</v>
      </c>
      <c r="C27" s="306" t="s">
        <v>29</v>
      </c>
      <c r="D27" s="152"/>
      <c r="E27" s="152"/>
      <c r="F27" s="156">
        <f t="shared" si="0"/>
        <v>0</v>
      </c>
      <c r="G27" s="152"/>
      <c r="H27" s="39"/>
      <c r="I27" s="40"/>
      <c r="J27" s="40"/>
      <c r="K27" s="40"/>
      <c r="L27" s="40"/>
      <c r="M27" s="40"/>
      <c r="N27" s="40"/>
      <c r="O27" s="209"/>
    </row>
    <row r="28" spans="1:15" s="172" customFormat="1" ht="18" customHeight="1" x14ac:dyDescent="0.25">
      <c r="A28" s="305" t="s">
        <v>766</v>
      </c>
      <c r="B28" s="306">
        <v>50</v>
      </c>
      <c r="C28" s="306" t="s">
        <v>29</v>
      </c>
      <c r="D28" s="152"/>
      <c r="E28" s="152"/>
      <c r="F28" s="156">
        <f t="shared" si="0"/>
        <v>0</v>
      </c>
      <c r="G28" s="152"/>
      <c r="H28" s="39"/>
      <c r="I28" s="40"/>
      <c r="J28" s="40"/>
      <c r="K28" s="40"/>
      <c r="L28" s="40"/>
      <c r="M28" s="40"/>
      <c r="N28" s="40"/>
      <c r="O28" s="209"/>
    </row>
    <row r="29" spans="1:15" s="172" customFormat="1" ht="18" customHeight="1" x14ac:dyDescent="0.25">
      <c r="A29" s="305" t="s">
        <v>530</v>
      </c>
      <c r="B29" s="306">
        <v>100</v>
      </c>
      <c r="C29" s="306" t="s">
        <v>29</v>
      </c>
      <c r="D29" s="293"/>
      <c r="E29" s="293"/>
      <c r="F29" s="156">
        <f t="shared" si="0"/>
        <v>0</v>
      </c>
      <c r="G29" s="293"/>
      <c r="H29" s="39"/>
      <c r="I29" s="40"/>
      <c r="J29" s="40"/>
      <c r="K29" s="40"/>
      <c r="L29" s="40"/>
      <c r="M29" s="40"/>
      <c r="N29" s="40"/>
      <c r="O29" s="209"/>
    </row>
    <row r="30" spans="1:15" s="172" customFormat="1" ht="18" customHeight="1" x14ac:dyDescent="0.25">
      <c r="A30" s="305" t="s">
        <v>532</v>
      </c>
      <c r="B30" s="306">
        <v>60</v>
      </c>
      <c r="C30" s="306" t="s">
        <v>29</v>
      </c>
      <c r="D30" s="293"/>
      <c r="E30" s="293"/>
      <c r="F30" s="156">
        <f t="shared" si="0"/>
        <v>0</v>
      </c>
      <c r="G30" s="293"/>
      <c r="H30" s="39"/>
      <c r="I30" s="40"/>
      <c r="J30" s="40"/>
      <c r="K30" s="40"/>
      <c r="L30" s="40"/>
      <c r="M30" s="40"/>
      <c r="N30" s="40"/>
      <c r="O30" s="209"/>
    </row>
    <row r="31" spans="1:15" s="172" customFormat="1" ht="18" customHeight="1" x14ac:dyDescent="0.25">
      <c r="A31" s="305" t="s">
        <v>540</v>
      </c>
      <c r="B31" s="306">
        <v>1200</v>
      </c>
      <c r="C31" s="306" t="s">
        <v>29</v>
      </c>
      <c r="D31" s="152"/>
      <c r="E31" s="152"/>
      <c r="F31" s="156">
        <f t="shared" si="0"/>
        <v>0</v>
      </c>
      <c r="G31" s="152"/>
      <c r="H31" s="39"/>
      <c r="I31" s="40"/>
      <c r="J31" s="40"/>
      <c r="K31" s="40"/>
      <c r="L31" s="40"/>
      <c r="M31" s="40"/>
      <c r="N31" s="40"/>
      <c r="O31" s="209"/>
    </row>
    <row r="32" spans="1:15" s="229" customFormat="1" ht="15.75" customHeight="1" x14ac:dyDescent="0.25">
      <c r="A32" s="305" t="s">
        <v>541</v>
      </c>
      <c r="B32" s="306">
        <v>3600</v>
      </c>
      <c r="C32" s="306" t="s">
        <v>29</v>
      </c>
      <c r="D32" s="168"/>
      <c r="E32" s="293"/>
      <c r="F32" s="156">
        <f>B32*E32</f>
        <v>0</v>
      </c>
      <c r="G32" s="153"/>
      <c r="H32" s="232"/>
    </row>
    <row r="33" spans="1:15" s="172" customFormat="1" ht="18" customHeight="1" x14ac:dyDescent="0.25">
      <c r="A33" s="305" t="s">
        <v>542</v>
      </c>
      <c r="B33" s="306">
        <v>800</v>
      </c>
      <c r="C33" s="306" t="s">
        <v>29</v>
      </c>
      <c r="D33" s="152"/>
      <c r="E33" s="152"/>
      <c r="F33" s="156">
        <f t="shared" si="0"/>
        <v>0</v>
      </c>
      <c r="G33" s="152"/>
      <c r="H33" s="39"/>
      <c r="I33" s="40"/>
      <c r="J33" s="40"/>
      <c r="K33" s="40"/>
      <c r="L33" s="40"/>
      <c r="M33" s="40"/>
      <c r="N33" s="40"/>
      <c r="O33" s="209"/>
    </row>
    <row r="34" spans="1:15" s="172" customFormat="1" ht="18" customHeight="1" x14ac:dyDescent="0.25">
      <c r="A34" s="305" t="s">
        <v>543</v>
      </c>
      <c r="B34" s="306">
        <v>100</v>
      </c>
      <c r="C34" s="306" t="s">
        <v>29</v>
      </c>
      <c r="D34" s="152"/>
      <c r="E34" s="152"/>
      <c r="F34" s="156">
        <f t="shared" si="0"/>
        <v>0</v>
      </c>
      <c r="G34" s="152"/>
      <c r="H34" s="39"/>
      <c r="I34" s="40"/>
      <c r="J34" s="40"/>
      <c r="K34" s="40"/>
      <c r="L34" s="40"/>
      <c r="M34" s="40"/>
      <c r="N34" s="40"/>
      <c r="O34" s="209"/>
    </row>
    <row r="35" spans="1:15" s="172" customFormat="1" ht="18" customHeight="1" x14ac:dyDescent="0.25">
      <c r="A35" s="305" t="s">
        <v>544</v>
      </c>
      <c r="B35" s="306">
        <v>700</v>
      </c>
      <c r="C35" s="306" t="s">
        <v>29</v>
      </c>
      <c r="D35" s="152"/>
      <c r="E35" s="152"/>
      <c r="F35" s="156">
        <f t="shared" si="0"/>
        <v>0</v>
      </c>
      <c r="G35" s="152"/>
      <c r="H35" s="39"/>
      <c r="I35" s="40"/>
      <c r="J35" s="40"/>
      <c r="K35" s="40"/>
      <c r="L35" s="40"/>
      <c r="M35" s="40"/>
      <c r="N35" s="40"/>
      <c r="O35" s="209"/>
    </row>
    <row r="36" spans="1:15" s="172" customFormat="1" ht="18" customHeight="1" x14ac:dyDescent="0.25">
      <c r="A36" s="305" t="s">
        <v>545</v>
      </c>
      <c r="B36" s="306">
        <v>700</v>
      </c>
      <c r="C36" s="306" t="s">
        <v>29</v>
      </c>
      <c r="D36" s="152"/>
      <c r="E36" s="152"/>
      <c r="F36" s="156">
        <f t="shared" si="0"/>
        <v>0</v>
      </c>
      <c r="G36" s="152"/>
      <c r="H36" s="39"/>
      <c r="I36" s="40"/>
      <c r="J36" s="40"/>
      <c r="K36" s="40"/>
      <c r="L36" s="40"/>
      <c r="M36" s="40"/>
      <c r="N36" s="40"/>
      <c r="O36" s="209"/>
    </row>
    <row r="37" spans="1:15" s="172" customFormat="1" ht="18" customHeight="1" x14ac:dyDescent="0.25">
      <c r="A37" s="305" t="s">
        <v>546</v>
      </c>
      <c r="B37" s="306">
        <v>200</v>
      </c>
      <c r="C37" s="306" t="s">
        <v>29</v>
      </c>
      <c r="D37" s="152"/>
      <c r="E37" s="152"/>
      <c r="F37" s="156">
        <f t="shared" si="0"/>
        <v>0</v>
      </c>
      <c r="G37" s="152"/>
      <c r="H37" s="39"/>
      <c r="I37" s="40"/>
      <c r="J37" s="40"/>
      <c r="K37" s="40"/>
      <c r="L37" s="40"/>
      <c r="M37" s="40"/>
      <c r="N37" s="40"/>
      <c r="O37" s="209"/>
    </row>
    <row r="38" spans="1:15" s="172" customFormat="1" ht="18" customHeight="1" x14ac:dyDescent="0.25">
      <c r="A38" s="305" t="s">
        <v>547</v>
      </c>
      <c r="B38" s="306">
        <v>100</v>
      </c>
      <c r="C38" s="306" t="s">
        <v>29</v>
      </c>
      <c r="D38" s="152"/>
      <c r="E38" s="152"/>
      <c r="F38" s="156">
        <f t="shared" si="0"/>
        <v>0</v>
      </c>
      <c r="G38" s="152"/>
      <c r="H38" s="39"/>
      <c r="I38" s="40"/>
      <c r="J38" s="40"/>
      <c r="K38" s="40"/>
      <c r="L38" s="40"/>
      <c r="M38" s="40"/>
      <c r="N38" s="40"/>
      <c r="O38" s="209"/>
    </row>
    <row r="39" spans="1:15" s="172" customFormat="1" ht="18" customHeight="1" x14ac:dyDescent="0.25">
      <c r="A39" s="305" t="s">
        <v>513</v>
      </c>
      <c r="B39" s="306">
        <v>2200</v>
      </c>
      <c r="C39" s="306" t="s">
        <v>29</v>
      </c>
      <c r="D39" s="152"/>
      <c r="E39" s="152"/>
      <c r="F39" s="156">
        <f t="shared" si="0"/>
        <v>0</v>
      </c>
      <c r="G39" s="152"/>
      <c r="H39" s="39"/>
      <c r="I39" s="40"/>
      <c r="J39" s="40"/>
      <c r="K39" s="40"/>
      <c r="L39" s="40"/>
      <c r="M39" s="40"/>
      <c r="N39" s="40"/>
      <c r="O39" s="209"/>
    </row>
    <row r="40" spans="1:15" s="172" customFormat="1" ht="18" customHeight="1" x14ac:dyDescent="0.25">
      <c r="A40" s="305" t="s">
        <v>514</v>
      </c>
      <c r="B40" s="306">
        <v>1600</v>
      </c>
      <c r="C40" s="306" t="s">
        <v>29</v>
      </c>
      <c r="D40" s="152"/>
      <c r="E40" s="152"/>
      <c r="F40" s="156">
        <f t="shared" si="0"/>
        <v>0</v>
      </c>
      <c r="G40" s="152"/>
      <c r="H40" s="39"/>
      <c r="I40" s="40"/>
      <c r="J40" s="40"/>
      <c r="K40" s="40"/>
      <c r="L40" s="40"/>
      <c r="M40" s="40"/>
      <c r="N40" s="40"/>
      <c r="O40" s="209"/>
    </row>
    <row r="41" spans="1:15" s="172" customFormat="1" ht="17.25" customHeight="1" x14ac:dyDescent="0.25">
      <c r="A41" s="305" t="s">
        <v>515</v>
      </c>
      <c r="B41" s="306">
        <v>2000</v>
      </c>
      <c r="C41" s="306" t="s">
        <v>29</v>
      </c>
      <c r="D41" s="152"/>
      <c r="E41" s="152"/>
      <c r="F41" s="156">
        <f t="shared" si="0"/>
        <v>0</v>
      </c>
      <c r="G41" s="152"/>
      <c r="H41" s="39"/>
      <c r="I41" s="40"/>
      <c r="J41" s="40"/>
      <c r="K41" s="40"/>
      <c r="L41" s="40"/>
      <c r="M41" s="40"/>
      <c r="N41" s="40"/>
      <c r="O41" s="209"/>
    </row>
    <row r="42" spans="1:15" s="172" customFormat="1" ht="15.75" customHeight="1" x14ac:dyDescent="0.25">
      <c r="A42" s="305" t="s">
        <v>516</v>
      </c>
      <c r="B42" s="306">
        <v>4000</v>
      </c>
      <c r="C42" s="306" t="s">
        <v>29</v>
      </c>
      <c r="D42" s="152"/>
      <c r="E42" s="152"/>
      <c r="F42" s="156">
        <f t="shared" si="0"/>
        <v>0</v>
      </c>
      <c r="G42" s="152"/>
      <c r="H42" s="39"/>
      <c r="I42" s="40"/>
      <c r="J42" s="40"/>
      <c r="K42" s="40"/>
      <c r="L42" s="40"/>
      <c r="M42" s="40"/>
      <c r="N42" s="40"/>
      <c r="O42" s="209"/>
    </row>
    <row r="43" spans="1:15" s="172" customFormat="1" ht="15.75" customHeight="1" x14ac:dyDescent="0.25">
      <c r="A43" s="305" t="s">
        <v>550</v>
      </c>
      <c r="B43" s="306">
        <v>3500</v>
      </c>
      <c r="C43" s="306" t="s">
        <v>29</v>
      </c>
      <c r="D43" s="293"/>
      <c r="E43" s="293"/>
      <c r="F43" s="156">
        <f t="shared" si="0"/>
        <v>0</v>
      </c>
      <c r="G43" s="293"/>
      <c r="H43" s="39"/>
      <c r="I43" s="40"/>
      <c r="J43" s="40"/>
      <c r="K43" s="40"/>
      <c r="L43" s="40"/>
      <c r="M43" s="40"/>
      <c r="N43" s="40"/>
      <c r="O43" s="209"/>
    </row>
    <row r="44" spans="1:15" s="172" customFormat="1" ht="15" customHeight="1" x14ac:dyDescent="0.25">
      <c r="A44" s="305" t="s">
        <v>767</v>
      </c>
      <c r="B44" s="306">
        <v>2500</v>
      </c>
      <c r="C44" s="306" t="s">
        <v>29</v>
      </c>
      <c r="D44" s="152"/>
      <c r="E44" s="152"/>
      <c r="F44" s="156">
        <f t="shared" si="0"/>
        <v>0</v>
      </c>
      <c r="G44" s="152"/>
      <c r="H44" s="39"/>
      <c r="I44" s="40"/>
      <c r="J44" s="40"/>
      <c r="K44" s="40"/>
      <c r="L44" s="40"/>
      <c r="M44" s="40"/>
      <c r="N44" s="40"/>
      <c r="O44" s="209"/>
    </row>
    <row r="45" spans="1:15" s="172" customFormat="1" ht="15" customHeight="1" x14ac:dyDescent="0.25">
      <c r="A45" s="305" t="s">
        <v>768</v>
      </c>
      <c r="B45" s="306">
        <v>2500</v>
      </c>
      <c r="C45" s="306" t="s">
        <v>29</v>
      </c>
      <c r="D45" s="152"/>
      <c r="E45" s="152"/>
      <c r="F45" s="156">
        <f t="shared" si="0"/>
        <v>0</v>
      </c>
      <c r="G45" s="152"/>
      <c r="H45" s="39"/>
      <c r="I45" s="40"/>
      <c r="J45" s="40"/>
      <c r="K45" s="40"/>
      <c r="L45" s="40"/>
      <c r="M45" s="40"/>
      <c r="N45" s="40"/>
      <c r="O45" s="209"/>
    </row>
    <row r="46" spans="1:15" ht="15" customHeight="1" x14ac:dyDescent="0.25">
      <c r="A46" s="305" t="s">
        <v>517</v>
      </c>
      <c r="B46" s="306">
        <v>4000</v>
      </c>
      <c r="C46" s="306" t="s">
        <v>29</v>
      </c>
      <c r="D46" s="168"/>
      <c r="E46" s="152"/>
      <c r="F46" s="156">
        <f t="shared" si="0"/>
        <v>0</v>
      </c>
      <c r="G46" s="152"/>
      <c r="H46" s="39"/>
      <c r="I46" s="40"/>
      <c r="J46" s="40"/>
      <c r="K46" s="40"/>
      <c r="L46" s="40"/>
      <c r="M46" s="40"/>
      <c r="N46" s="40"/>
    </row>
    <row r="47" spans="1:15" s="229" customFormat="1" x14ac:dyDescent="0.25">
      <c r="A47" s="305" t="s">
        <v>531</v>
      </c>
      <c r="B47" s="306">
        <v>800</v>
      </c>
      <c r="C47" s="306" t="s">
        <v>29</v>
      </c>
      <c r="D47" s="168"/>
      <c r="E47" s="293"/>
      <c r="F47" s="156">
        <f t="shared" si="0"/>
        <v>0</v>
      </c>
      <c r="G47" s="293"/>
      <c r="H47" s="39"/>
      <c r="I47" s="40"/>
      <c r="J47" s="40"/>
      <c r="K47" s="40"/>
      <c r="L47" s="40"/>
      <c r="M47" s="40"/>
      <c r="N47" s="40"/>
    </row>
    <row r="48" spans="1:15" ht="17.25" customHeight="1" x14ac:dyDescent="0.25">
      <c r="A48" s="305" t="s">
        <v>518</v>
      </c>
      <c r="B48" s="306">
        <v>900</v>
      </c>
      <c r="C48" s="306" t="s">
        <v>29</v>
      </c>
      <c r="D48" s="168"/>
      <c r="E48" s="152"/>
      <c r="F48" s="156">
        <f t="shared" si="0"/>
        <v>0</v>
      </c>
      <c r="G48" s="152"/>
      <c r="H48" s="39"/>
      <c r="I48" s="40"/>
      <c r="J48" s="40"/>
      <c r="K48" s="40"/>
      <c r="L48" s="40"/>
      <c r="M48" s="40"/>
      <c r="N48" s="40"/>
    </row>
    <row r="49" spans="1:14" ht="15" customHeight="1" x14ac:dyDescent="0.25">
      <c r="A49" s="305" t="s">
        <v>548</v>
      </c>
      <c r="B49" s="306">
        <v>3000</v>
      </c>
      <c r="C49" s="306" t="s">
        <v>29</v>
      </c>
      <c r="D49" s="168"/>
      <c r="E49" s="152"/>
      <c r="F49" s="156">
        <f t="shared" si="0"/>
        <v>0</v>
      </c>
      <c r="G49" s="152"/>
      <c r="H49" s="39"/>
      <c r="I49" s="40"/>
      <c r="J49" s="40"/>
      <c r="K49" s="40"/>
      <c r="L49" s="40"/>
      <c r="M49" s="40"/>
      <c r="N49" s="40"/>
    </row>
    <row r="50" spans="1:14" ht="15" customHeight="1" x14ac:dyDescent="0.25">
      <c r="A50" s="305" t="s">
        <v>549</v>
      </c>
      <c r="B50" s="306">
        <v>500</v>
      </c>
      <c r="C50" s="306" t="s">
        <v>29</v>
      </c>
      <c r="D50" s="168"/>
      <c r="E50" s="152"/>
      <c r="F50" s="156">
        <f t="shared" si="0"/>
        <v>0</v>
      </c>
      <c r="G50" s="152"/>
      <c r="H50" s="39"/>
      <c r="I50" s="40"/>
      <c r="J50" s="40"/>
      <c r="K50" s="40"/>
      <c r="L50" s="40"/>
      <c r="M50" s="40"/>
      <c r="N50" s="40"/>
    </row>
    <row r="51" spans="1:14" s="229" customFormat="1" x14ac:dyDescent="0.25">
      <c r="A51" s="305" t="s">
        <v>534</v>
      </c>
      <c r="B51" s="306">
        <v>750</v>
      </c>
      <c r="C51" s="306" t="s">
        <v>29</v>
      </c>
      <c r="D51" s="168"/>
      <c r="E51" s="293"/>
      <c r="F51" s="156">
        <f t="shared" si="0"/>
        <v>0</v>
      </c>
      <c r="G51" s="293"/>
      <c r="H51" s="39"/>
      <c r="I51" s="40"/>
      <c r="J51" s="40"/>
      <c r="K51" s="40"/>
      <c r="L51" s="40"/>
      <c r="M51" s="40"/>
      <c r="N51" s="40"/>
    </row>
    <row r="52" spans="1:14" s="229" customFormat="1" x14ac:dyDescent="0.25">
      <c r="A52" s="305" t="s">
        <v>769</v>
      </c>
      <c r="B52" s="306">
        <v>750</v>
      </c>
      <c r="C52" s="306" t="s">
        <v>29</v>
      </c>
      <c r="D52" s="168"/>
      <c r="E52" s="293"/>
      <c r="F52" s="156">
        <f t="shared" si="0"/>
        <v>0</v>
      </c>
      <c r="G52" s="293"/>
      <c r="H52" s="39"/>
      <c r="I52" s="40"/>
      <c r="J52" s="40"/>
      <c r="K52" s="40"/>
      <c r="L52" s="40"/>
      <c r="M52" s="40"/>
      <c r="N52" s="40"/>
    </row>
    <row r="53" spans="1:14" ht="18.75" customHeight="1" x14ac:dyDescent="0.25">
      <c r="A53" s="305" t="s">
        <v>519</v>
      </c>
      <c r="B53" s="306">
        <v>400</v>
      </c>
      <c r="C53" s="306" t="s">
        <v>29</v>
      </c>
      <c r="D53" s="168"/>
      <c r="E53" s="152"/>
      <c r="F53" s="156">
        <f t="shared" si="0"/>
        <v>0</v>
      </c>
      <c r="G53" s="152"/>
      <c r="H53" s="39"/>
      <c r="I53" s="40"/>
      <c r="J53" s="40"/>
      <c r="K53" s="40"/>
      <c r="L53" s="40"/>
      <c r="M53" s="40"/>
      <c r="N53" s="40"/>
    </row>
    <row r="54" spans="1:14" ht="18" customHeight="1" x14ac:dyDescent="0.25">
      <c r="A54" s="305" t="s">
        <v>520</v>
      </c>
      <c r="B54" s="306">
        <v>400</v>
      </c>
      <c r="C54" s="306" t="s">
        <v>29</v>
      </c>
      <c r="D54" s="168"/>
      <c r="E54" s="152"/>
      <c r="F54" s="156">
        <f t="shared" si="0"/>
        <v>0</v>
      </c>
      <c r="G54" s="152"/>
      <c r="H54" s="39"/>
      <c r="I54" s="40"/>
      <c r="J54" s="40"/>
      <c r="K54" s="40"/>
      <c r="L54" s="40"/>
      <c r="M54" s="40"/>
      <c r="N54" s="40"/>
    </row>
    <row r="55" spans="1:14" ht="16.5" customHeight="1" x14ac:dyDescent="0.25">
      <c r="A55" s="305" t="s">
        <v>521</v>
      </c>
      <c r="B55" s="306">
        <v>100</v>
      </c>
      <c r="C55" s="306" t="s">
        <v>29</v>
      </c>
      <c r="D55" s="168"/>
      <c r="E55" s="152"/>
      <c r="F55" s="156">
        <f t="shared" si="0"/>
        <v>0</v>
      </c>
      <c r="G55" s="152"/>
      <c r="H55" s="39"/>
      <c r="I55" s="40"/>
      <c r="J55" s="40"/>
      <c r="K55" s="40"/>
      <c r="L55" s="40"/>
      <c r="M55" s="40"/>
      <c r="N55" s="40"/>
    </row>
    <row r="56" spans="1:14" ht="16.5" customHeight="1" x14ac:dyDescent="0.25">
      <c r="A56" s="305" t="s">
        <v>522</v>
      </c>
      <c r="B56" s="306">
        <v>300</v>
      </c>
      <c r="C56" s="306" t="s">
        <v>29</v>
      </c>
      <c r="D56" s="168"/>
      <c r="E56" s="152"/>
      <c r="F56" s="156">
        <f t="shared" si="0"/>
        <v>0</v>
      </c>
      <c r="G56" s="152"/>
      <c r="H56" s="39"/>
      <c r="I56" s="40"/>
      <c r="J56" s="40"/>
      <c r="K56" s="40"/>
      <c r="L56" s="40"/>
      <c r="M56" s="40"/>
      <c r="N56" s="40"/>
    </row>
    <row r="57" spans="1:14" ht="17.25" customHeight="1" x14ac:dyDescent="0.25">
      <c r="A57" s="305" t="s">
        <v>523</v>
      </c>
      <c r="B57" s="306">
        <v>50</v>
      </c>
      <c r="C57" s="306" t="s">
        <v>29</v>
      </c>
      <c r="D57" s="168"/>
      <c r="E57" s="152"/>
      <c r="F57" s="156">
        <f t="shared" si="0"/>
        <v>0</v>
      </c>
      <c r="G57" s="152"/>
      <c r="H57" s="39"/>
      <c r="I57" s="40"/>
      <c r="J57" s="40"/>
      <c r="K57" s="40"/>
      <c r="L57" s="40"/>
      <c r="M57" s="40"/>
      <c r="N57" s="40"/>
    </row>
    <row r="58" spans="1:14" s="229" customFormat="1" ht="17.25" customHeight="1" x14ac:dyDescent="0.25">
      <c r="A58" s="305" t="s">
        <v>770</v>
      </c>
      <c r="B58" s="306">
        <v>10</v>
      </c>
      <c r="C58" s="306" t="s">
        <v>29</v>
      </c>
      <c r="D58" s="168"/>
      <c r="E58" s="293"/>
      <c r="F58" s="156">
        <f t="shared" si="0"/>
        <v>0</v>
      </c>
      <c r="G58" s="293"/>
      <c r="H58" s="39"/>
      <c r="I58" s="40"/>
      <c r="J58" s="40"/>
      <c r="K58" s="40"/>
      <c r="L58" s="40"/>
      <c r="M58" s="40"/>
      <c r="N58" s="40"/>
    </row>
    <row r="59" spans="1:14" s="229" customFormat="1" ht="17.25" customHeight="1" x14ac:dyDescent="0.25">
      <c r="A59" s="305" t="s">
        <v>771</v>
      </c>
      <c r="B59" s="306">
        <v>5</v>
      </c>
      <c r="C59" s="306" t="s">
        <v>29</v>
      </c>
      <c r="D59" s="168"/>
      <c r="E59" s="293"/>
      <c r="F59" s="156">
        <f t="shared" si="0"/>
        <v>0</v>
      </c>
      <c r="G59" s="293"/>
      <c r="H59" s="39"/>
      <c r="I59" s="40"/>
      <c r="J59" s="40"/>
      <c r="K59" s="40"/>
      <c r="L59" s="40"/>
      <c r="M59" s="40"/>
      <c r="N59" s="40"/>
    </row>
    <row r="60" spans="1:14" ht="17.25" customHeight="1" x14ac:dyDescent="0.25">
      <c r="A60" s="307" t="s">
        <v>524</v>
      </c>
      <c r="B60" s="306">
        <v>200</v>
      </c>
      <c r="C60" s="306" t="s">
        <v>29</v>
      </c>
      <c r="D60" s="168"/>
      <c r="E60" s="152"/>
      <c r="F60" s="156">
        <f t="shared" si="0"/>
        <v>0</v>
      </c>
      <c r="G60" s="152"/>
      <c r="H60" s="39"/>
      <c r="I60" s="40"/>
      <c r="J60" s="40"/>
      <c r="K60" s="40"/>
      <c r="L60" s="40"/>
      <c r="M60" s="40"/>
      <c r="N60" s="40"/>
    </row>
    <row r="61" spans="1:14" ht="17.25" customHeight="1" x14ac:dyDescent="0.25">
      <c r="A61" s="305" t="s">
        <v>525</v>
      </c>
      <c r="B61" s="306">
        <v>800</v>
      </c>
      <c r="C61" s="306" t="s">
        <v>29</v>
      </c>
      <c r="D61" s="168"/>
      <c r="E61" s="152"/>
      <c r="F61" s="156">
        <f t="shared" si="0"/>
        <v>0</v>
      </c>
      <c r="G61" s="152"/>
      <c r="H61" s="39"/>
      <c r="I61" s="40"/>
      <c r="J61" s="40"/>
      <c r="K61" s="40"/>
      <c r="L61" s="40"/>
      <c r="M61" s="40"/>
      <c r="N61" s="40"/>
    </row>
    <row r="62" spans="1:14" ht="17.25" customHeight="1" x14ac:dyDescent="0.25">
      <c r="A62" s="305" t="s">
        <v>526</v>
      </c>
      <c r="B62" s="306">
        <v>5000</v>
      </c>
      <c r="C62" s="306" t="s">
        <v>29</v>
      </c>
      <c r="D62" s="168"/>
      <c r="E62" s="152"/>
      <c r="F62" s="156">
        <f t="shared" si="0"/>
        <v>0</v>
      </c>
      <c r="G62" s="152"/>
      <c r="H62" s="39"/>
      <c r="I62" s="40"/>
      <c r="J62" s="40"/>
      <c r="K62" s="40"/>
      <c r="L62" s="40"/>
      <c r="M62" s="40"/>
      <c r="N62" s="40"/>
    </row>
    <row r="63" spans="1:14" ht="16.5" customHeight="1" x14ac:dyDescent="0.25">
      <c r="A63" s="305" t="s">
        <v>527</v>
      </c>
      <c r="B63" s="306">
        <v>2200</v>
      </c>
      <c r="C63" s="306" t="s">
        <v>29</v>
      </c>
      <c r="D63" s="168"/>
      <c r="E63" s="152"/>
      <c r="F63" s="156">
        <f t="shared" si="0"/>
        <v>0</v>
      </c>
      <c r="G63" s="152"/>
      <c r="H63" s="39"/>
      <c r="I63" s="40"/>
      <c r="J63" s="40"/>
      <c r="K63" s="40"/>
      <c r="L63" s="40"/>
      <c r="M63" s="40"/>
      <c r="N63" s="40"/>
    </row>
    <row r="64" spans="1:14" ht="16.5" customHeight="1" x14ac:dyDescent="0.25">
      <c r="A64" s="305" t="s">
        <v>528</v>
      </c>
      <c r="B64" s="306">
        <v>800</v>
      </c>
      <c r="C64" s="306" t="s">
        <v>29</v>
      </c>
      <c r="D64" s="168"/>
      <c r="E64" s="152"/>
      <c r="F64" s="156">
        <f t="shared" si="0"/>
        <v>0</v>
      </c>
      <c r="G64" s="152"/>
      <c r="H64" s="3"/>
    </row>
    <row r="65" spans="1:14" ht="15.75" customHeight="1" x14ac:dyDescent="0.25">
      <c r="A65" s="305" t="s">
        <v>553</v>
      </c>
      <c r="B65" s="306">
        <v>1500</v>
      </c>
      <c r="C65" s="306" t="s">
        <v>29</v>
      </c>
      <c r="D65" s="168"/>
      <c r="E65" s="152"/>
      <c r="F65" s="156">
        <f t="shared" si="0"/>
        <v>0</v>
      </c>
      <c r="G65" s="152"/>
      <c r="H65" s="3"/>
    </row>
    <row r="66" spans="1:14" ht="18" customHeight="1" x14ac:dyDescent="0.25">
      <c r="A66" s="305" t="s">
        <v>529</v>
      </c>
      <c r="B66" s="306">
        <v>700</v>
      </c>
      <c r="C66" s="306" t="s">
        <v>29</v>
      </c>
      <c r="D66" s="168"/>
      <c r="E66" s="152"/>
      <c r="F66" s="156">
        <f t="shared" si="0"/>
        <v>0</v>
      </c>
      <c r="G66" s="152"/>
      <c r="H66" s="3"/>
    </row>
    <row r="67" spans="1:14" s="229" customFormat="1" ht="18" customHeight="1" x14ac:dyDescent="0.25">
      <c r="A67" s="305" t="s">
        <v>554</v>
      </c>
      <c r="B67" s="306">
        <v>20</v>
      </c>
      <c r="C67" s="306" t="s">
        <v>29</v>
      </c>
      <c r="D67" s="168"/>
      <c r="E67" s="293"/>
      <c r="F67" s="156">
        <f t="shared" ref="F67" si="1">B67*E67</f>
        <v>0</v>
      </c>
      <c r="G67" s="293"/>
      <c r="H67" s="232"/>
    </row>
    <row r="68" spans="1:14" ht="15.75" customHeight="1" x14ac:dyDescent="0.25">
      <c r="A68" s="305" t="s">
        <v>533</v>
      </c>
      <c r="B68" s="306">
        <v>150</v>
      </c>
      <c r="C68" s="306" t="s">
        <v>29</v>
      </c>
      <c r="D68" s="168"/>
      <c r="E68" s="152"/>
      <c r="F68" s="156">
        <f t="shared" si="0"/>
        <v>0</v>
      </c>
      <c r="G68" s="152"/>
      <c r="H68" s="3"/>
    </row>
    <row r="69" spans="1:14" s="229" customFormat="1" ht="15.75" customHeight="1" x14ac:dyDescent="0.25">
      <c r="A69" s="305" t="s">
        <v>555</v>
      </c>
      <c r="B69" s="306">
        <v>150</v>
      </c>
      <c r="C69" s="306" t="s">
        <v>29</v>
      </c>
      <c r="D69" s="168"/>
      <c r="E69" s="293"/>
      <c r="F69" s="156">
        <f t="shared" si="0"/>
        <v>0</v>
      </c>
      <c r="G69" s="153"/>
      <c r="H69" s="232"/>
    </row>
    <row r="70" spans="1:14" s="229" customFormat="1" ht="15.75" customHeight="1" x14ac:dyDescent="0.25">
      <c r="A70" s="305" t="s">
        <v>772</v>
      </c>
      <c r="B70" s="306">
        <v>50</v>
      </c>
      <c r="C70" s="306" t="s">
        <v>29</v>
      </c>
      <c r="D70" s="168"/>
      <c r="E70" s="293"/>
      <c r="F70" s="156">
        <f t="shared" si="0"/>
        <v>0</v>
      </c>
      <c r="G70" s="153"/>
      <c r="H70" s="232"/>
    </row>
    <row r="71" spans="1:14" s="229" customFormat="1" ht="15.75" customHeight="1" x14ac:dyDescent="0.25">
      <c r="A71" s="305" t="s">
        <v>535</v>
      </c>
      <c r="B71" s="306">
        <v>1300</v>
      </c>
      <c r="C71" s="306" t="s">
        <v>29</v>
      </c>
      <c r="D71" s="168"/>
      <c r="E71" s="293"/>
      <c r="F71" s="156">
        <f t="shared" si="0"/>
        <v>0</v>
      </c>
      <c r="G71" s="153"/>
      <c r="H71" s="232"/>
    </row>
    <row r="72" spans="1:14" s="229" customFormat="1" ht="15.75" customHeight="1" x14ac:dyDescent="0.25">
      <c r="A72" s="305" t="s">
        <v>536</v>
      </c>
      <c r="B72" s="306">
        <v>700</v>
      </c>
      <c r="C72" s="306" t="s">
        <v>29</v>
      </c>
      <c r="D72" s="168"/>
      <c r="E72" s="293"/>
      <c r="F72" s="156">
        <f t="shared" si="0"/>
        <v>0</v>
      </c>
      <c r="G72" s="153"/>
      <c r="H72" s="232"/>
    </row>
    <row r="73" spans="1:14" s="229" customFormat="1" ht="15.75" customHeight="1" x14ac:dyDescent="0.25">
      <c r="A73" s="305" t="s">
        <v>556</v>
      </c>
      <c r="B73" s="306">
        <v>2000</v>
      </c>
      <c r="C73" s="306" t="s">
        <v>29</v>
      </c>
      <c r="D73" s="168"/>
      <c r="E73" s="293"/>
      <c r="F73" s="156">
        <f t="shared" si="0"/>
        <v>0</v>
      </c>
      <c r="G73" s="153"/>
      <c r="H73" s="232"/>
    </row>
    <row r="74" spans="1:14" s="229" customFormat="1" ht="15.75" customHeight="1" x14ac:dyDescent="0.25">
      <c r="A74" s="305" t="s">
        <v>558</v>
      </c>
      <c r="B74" s="306">
        <v>2000</v>
      </c>
      <c r="C74" s="306" t="s">
        <v>29</v>
      </c>
      <c r="D74" s="168"/>
      <c r="E74" s="293"/>
      <c r="F74" s="156">
        <f>B74*E74</f>
        <v>0</v>
      </c>
      <c r="G74" s="153"/>
      <c r="H74" s="232"/>
    </row>
    <row r="75" spans="1:14" s="229" customFormat="1" ht="15.75" customHeight="1" x14ac:dyDescent="0.25">
      <c r="A75" s="305" t="s">
        <v>557</v>
      </c>
      <c r="B75" s="306">
        <v>4000</v>
      </c>
      <c r="C75" s="306" t="s">
        <v>29</v>
      </c>
      <c r="D75" s="168"/>
      <c r="E75" s="293"/>
      <c r="F75" s="156">
        <f t="shared" si="0"/>
        <v>0</v>
      </c>
      <c r="G75" s="153"/>
      <c r="H75" s="232"/>
    </row>
    <row r="76" spans="1:14" ht="17.25" customHeight="1" x14ac:dyDescent="0.25">
      <c r="A76" s="307" t="s">
        <v>551</v>
      </c>
      <c r="B76" s="306">
        <v>900</v>
      </c>
      <c r="C76" s="306" t="s">
        <v>29</v>
      </c>
      <c r="D76" s="168"/>
      <c r="E76" s="152"/>
      <c r="F76" s="156">
        <f>B76*E76</f>
        <v>0</v>
      </c>
      <c r="G76" s="152"/>
      <c r="H76" s="39"/>
      <c r="I76" s="40"/>
      <c r="J76" s="40"/>
      <c r="K76" s="40"/>
      <c r="L76" s="40"/>
      <c r="M76" s="40"/>
      <c r="N76" s="40"/>
    </row>
    <row r="77" spans="1:14" ht="16.5" customHeight="1" thickBot="1" x14ac:dyDescent="0.3">
      <c r="A77" s="305" t="s">
        <v>552</v>
      </c>
      <c r="B77" s="306">
        <v>400</v>
      </c>
      <c r="C77" s="306" t="s">
        <v>29</v>
      </c>
      <c r="D77" s="168"/>
      <c r="E77" s="152"/>
      <c r="F77" s="156">
        <f>B77*E77</f>
        <v>0</v>
      </c>
      <c r="G77" s="152"/>
      <c r="H77" s="39"/>
      <c r="I77" s="40"/>
      <c r="J77" s="40"/>
      <c r="K77" s="40"/>
      <c r="L77" s="40"/>
      <c r="M77" s="40"/>
      <c r="N77" s="40"/>
    </row>
    <row r="78" spans="1:14" s="229" customFormat="1" ht="15.75" customHeight="1" thickBot="1" x14ac:dyDescent="0.35">
      <c r="A78" s="537" t="s">
        <v>339</v>
      </c>
      <c r="B78" s="538"/>
      <c r="C78" s="538"/>
      <c r="D78" s="539"/>
      <c r="E78" s="99"/>
      <c r="F78" s="133">
        <f>SUM(F20:F77)</f>
        <v>0</v>
      </c>
      <c r="G78" s="100"/>
      <c r="H78" s="232"/>
    </row>
    <row r="79" spans="1:14" s="229" customFormat="1" ht="15.75" customHeight="1" x14ac:dyDescent="0.25">
      <c r="A79" s="3"/>
      <c r="B79" s="26"/>
      <c r="C79" s="3"/>
      <c r="D79" s="3"/>
      <c r="E79" s="3"/>
      <c r="F79" s="21"/>
      <c r="G79" s="3"/>
      <c r="H79" s="232"/>
    </row>
    <row r="80" spans="1:14" ht="15.75" customHeight="1" thickBot="1" x14ac:dyDescent="0.3">
      <c r="A80" s="18"/>
      <c r="B80" s="18"/>
      <c r="C80" s="18"/>
      <c r="D80" s="18"/>
      <c r="E80" s="18"/>
      <c r="F80" s="18"/>
      <c r="G80" s="18"/>
      <c r="H80" s="3"/>
    </row>
    <row r="81" spans="1:8" ht="19.5" thickBot="1" x14ac:dyDescent="0.35">
      <c r="A81" s="509" t="s">
        <v>79</v>
      </c>
      <c r="B81" s="509"/>
      <c r="C81" s="509"/>
      <c r="D81" s="509"/>
      <c r="E81" s="511"/>
      <c r="F81" s="530"/>
      <c r="G81" s="146" t="s">
        <v>12</v>
      </c>
      <c r="H81" s="3"/>
    </row>
    <row r="82" spans="1:8" ht="16.5" thickBot="1" x14ac:dyDescent="0.3">
      <c r="A82" s="146"/>
      <c r="B82" s="146"/>
      <c r="C82" s="146"/>
      <c r="D82" s="148"/>
      <c r="E82" s="137"/>
      <c r="F82" s="138"/>
      <c r="G82" s="146"/>
      <c r="H82" s="7"/>
    </row>
    <row r="83" spans="1:8" s="98" customFormat="1" ht="19.5" thickBot="1" x14ac:dyDescent="0.35">
      <c r="A83" s="513" t="s">
        <v>80</v>
      </c>
      <c r="B83" s="513"/>
      <c r="C83" s="513"/>
      <c r="D83" s="513"/>
      <c r="E83" s="515"/>
      <c r="F83" s="516"/>
      <c r="G83" s="146" t="s">
        <v>12</v>
      </c>
    </row>
    <row r="84" spans="1:8" s="147" customFormat="1" ht="15.75" x14ac:dyDescent="0.25">
      <c r="A84" s="18"/>
      <c r="B84" s="18"/>
      <c r="C84" s="18"/>
      <c r="D84" s="18"/>
      <c r="E84" s="18"/>
      <c r="F84" s="18"/>
      <c r="G84" s="18"/>
    </row>
    <row r="85" spans="1:8" s="147" customFormat="1" ht="15.75" x14ac:dyDescent="0.25">
      <c r="A85" s="18"/>
      <c r="B85" s="18"/>
      <c r="C85" s="18"/>
      <c r="D85" s="18"/>
      <c r="E85" s="18"/>
      <c r="F85" s="18"/>
      <c r="G85" s="18"/>
    </row>
    <row r="86" spans="1:8" s="147" customFormat="1" ht="15.75" x14ac:dyDescent="0.25">
      <c r="A86" s="18"/>
      <c r="B86" s="18"/>
      <c r="C86" s="18"/>
      <c r="D86" s="18"/>
      <c r="E86" s="18"/>
      <c r="F86" s="18"/>
      <c r="G86" s="18"/>
    </row>
    <row r="87" spans="1:8" s="98" customFormat="1" ht="15.75" x14ac:dyDescent="0.25">
      <c r="A87" s="18"/>
      <c r="B87" s="18"/>
      <c r="C87" s="18"/>
      <c r="D87" s="18"/>
      <c r="E87" s="18"/>
      <c r="F87" s="18"/>
      <c r="G87" s="18"/>
    </row>
    <row r="88" spans="1:8" s="98" customFormat="1" ht="15" customHeight="1" x14ac:dyDescent="0.25">
      <c r="A88" s="18"/>
      <c r="B88" s="18"/>
      <c r="C88" s="18"/>
      <c r="D88" s="18"/>
      <c r="E88" s="18"/>
      <c r="F88" s="18"/>
      <c r="G88" s="18"/>
    </row>
    <row r="89" spans="1:8" s="98" customFormat="1" ht="14.25" hidden="1" customHeight="1" x14ac:dyDescent="0.25">
      <c r="A89" s="18"/>
      <c r="B89" s="18"/>
      <c r="C89" s="18"/>
      <c r="D89" s="18"/>
      <c r="E89" s="18"/>
      <c r="F89" s="18"/>
      <c r="G89" s="18"/>
    </row>
    <row r="90" spans="1:8" s="98" customFormat="1" ht="15.75" hidden="1" x14ac:dyDescent="0.25">
      <c r="A90" s="18"/>
      <c r="B90" s="18"/>
      <c r="C90" s="18"/>
      <c r="D90" s="18"/>
      <c r="E90" s="18"/>
      <c r="F90" s="18"/>
      <c r="G90" s="18"/>
    </row>
    <row r="91" spans="1:8" s="98" customFormat="1" ht="15.75" hidden="1" x14ac:dyDescent="0.25">
      <c r="A91" s="18"/>
      <c r="B91" s="18"/>
      <c r="C91" s="18"/>
      <c r="D91" s="18"/>
      <c r="E91" s="18"/>
      <c r="F91" s="18"/>
      <c r="G91" s="18"/>
    </row>
    <row r="92" spans="1:8" s="98" customFormat="1" ht="15.75" hidden="1" x14ac:dyDescent="0.25">
      <c r="A92" s="18"/>
      <c r="B92" s="18"/>
      <c r="C92" s="18"/>
      <c r="D92" s="18"/>
      <c r="E92" s="18"/>
      <c r="F92" s="18"/>
      <c r="G92" s="18"/>
    </row>
    <row r="93" spans="1:8" s="98" customFormat="1" ht="15.75" hidden="1" x14ac:dyDescent="0.25">
      <c r="A93" s="18"/>
      <c r="B93" s="18"/>
      <c r="C93" s="18"/>
      <c r="D93" s="18"/>
      <c r="E93" s="18"/>
      <c r="F93" s="18"/>
      <c r="G93" s="18"/>
    </row>
    <row r="94" spans="1:8" s="98" customFormat="1" ht="15.75" hidden="1" x14ac:dyDescent="0.25">
      <c r="A94" s="18"/>
      <c r="B94" s="18"/>
      <c r="C94" s="18"/>
      <c r="D94" s="18"/>
      <c r="E94" s="18"/>
      <c r="F94" s="18"/>
      <c r="G94" s="18"/>
    </row>
    <row r="95" spans="1:8" s="98" customFormat="1" ht="15.75" hidden="1" x14ac:dyDescent="0.25">
      <c r="A95" s="18"/>
      <c r="B95" s="18"/>
      <c r="C95" s="18"/>
      <c r="D95" s="18"/>
      <c r="E95" s="18"/>
      <c r="F95" s="18"/>
      <c r="G95" s="18"/>
    </row>
    <row r="96" spans="1:8" s="98" customFormat="1" ht="15.75" hidden="1" x14ac:dyDescent="0.25">
      <c r="A96" s="18"/>
      <c r="B96" s="18"/>
      <c r="C96" s="18"/>
      <c r="D96" s="18"/>
      <c r="E96" s="18"/>
      <c r="F96" s="18"/>
      <c r="G96" s="18"/>
    </row>
    <row r="97" spans="1:7" s="98" customFormat="1" ht="15.75" hidden="1" x14ac:dyDescent="0.25">
      <c r="A97" s="18"/>
      <c r="B97" s="18"/>
      <c r="C97" s="18"/>
      <c r="D97" s="18"/>
      <c r="E97" s="18"/>
      <c r="F97" s="18"/>
      <c r="G97" s="18"/>
    </row>
    <row r="98" spans="1:7" s="98" customFormat="1" ht="15.75" hidden="1" x14ac:dyDescent="0.25">
      <c r="A98" s="18"/>
      <c r="B98" s="112"/>
      <c r="C98" s="18"/>
      <c r="D98" s="18"/>
      <c r="E98" s="18"/>
      <c r="F98" s="18"/>
      <c r="G98" s="18"/>
    </row>
    <row r="99" spans="1:7" s="98" customFormat="1" ht="15.75" hidden="1" x14ac:dyDescent="0.25">
      <c r="A99" s="18"/>
      <c r="B99" s="112"/>
      <c r="C99" s="18"/>
      <c r="D99" s="18"/>
      <c r="E99" s="18"/>
      <c r="F99" s="18"/>
      <c r="G99" s="18"/>
    </row>
    <row r="100" spans="1:7" s="98" customFormat="1" ht="15.75" hidden="1" x14ac:dyDescent="0.25">
      <c r="A100" s="531"/>
      <c r="B100" s="531"/>
      <c r="C100" s="531"/>
      <c r="D100" s="531"/>
      <c r="E100" s="531"/>
      <c r="F100" s="531"/>
      <c r="G100" s="531"/>
    </row>
    <row r="101" spans="1:7" s="98" customFormat="1" ht="15.75" hidden="1" x14ac:dyDescent="0.25">
      <c r="A101" s="31"/>
      <c r="B101" s="31"/>
      <c r="C101" s="31"/>
      <c r="D101" s="31"/>
      <c r="E101" s="31"/>
      <c r="F101" s="31"/>
      <c r="G101" s="31"/>
    </row>
    <row r="102" spans="1:7" s="98" customFormat="1" ht="15.75" hidden="1" x14ac:dyDescent="0.25">
      <c r="A102" s="531" t="s">
        <v>99</v>
      </c>
      <c r="B102" s="531"/>
      <c r="C102" s="531"/>
      <c r="D102" s="531"/>
      <c r="E102" s="531"/>
      <c r="F102" s="531"/>
      <c r="G102" s="531"/>
    </row>
    <row r="103" spans="1:7" s="98" customFormat="1" ht="12.75" hidden="1" customHeight="1" x14ac:dyDescent="0.25">
      <c r="A103" s="178" t="s">
        <v>116</v>
      </c>
      <c r="B103" s="112"/>
      <c r="C103" s="18"/>
      <c r="D103" s="18"/>
      <c r="E103" s="18"/>
      <c r="F103" s="18"/>
      <c r="G103" s="18"/>
    </row>
    <row r="104" spans="1:7" s="98" customFormat="1" ht="15.75" hidden="1" x14ac:dyDescent="0.25">
      <c r="A104" s="18"/>
      <c r="B104" s="112"/>
      <c r="C104" s="18"/>
      <c r="D104" s="18"/>
      <c r="E104" s="18"/>
      <c r="F104" s="18"/>
      <c r="G104" s="18"/>
    </row>
    <row r="105" spans="1:7" s="98" customFormat="1" ht="20.25" hidden="1" customHeight="1" x14ac:dyDescent="0.25">
      <c r="A105" s="540" t="s">
        <v>341</v>
      </c>
      <c r="B105" s="541"/>
      <c r="C105" s="541"/>
      <c r="D105" s="541"/>
      <c r="E105" s="541"/>
      <c r="F105" s="541"/>
      <c r="G105" s="541"/>
    </row>
    <row r="106" spans="1:7" s="98" customFormat="1" ht="16.5" customHeight="1" x14ac:dyDescent="0.25">
      <c r="A106" s="18"/>
      <c r="B106" s="112"/>
      <c r="C106" s="18"/>
      <c r="D106" s="18"/>
      <c r="E106" s="18"/>
      <c r="F106" s="18"/>
      <c r="G106" s="18"/>
    </row>
    <row r="107" spans="1:7" s="98" customFormat="1" ht="15.75" x14ac:dyDescent="0.25">
      <c r="A107" s="18"/>
      <c r="B107" s="112"/>
      <c r="C107" s="18"/>
      <c r="D107" s="18"/>
      <c r="E107" s="18"/>
      <c r="F107" s="18"/>
      <c r="G107" s="18"/>
    </row>
    <row r="108" spans="1:7" s="98" customFormat="1" ht="15" customHeight="1" x14ac:dyDescent="0.25">
      <c r="A108" s="18"/>
      <c r="B108" s="112"/>
      <c r="C108" s="18"/>
      <c r="D108" s="18"/>
      <c r="E108" s="18"/>
      <c r="F108" s="18"/>
      <c r="G108" s="18"/>
    </row>
    <row r="109" spans="1:7" s="98" customFormat="1" ht="15.75" x14ac:dyDescent="0.25">
      <c r="A109" s="18"/>
      <c r="B109" s="112"/>
      <c r="C109" s="18"/>
      <c r="D109" s="18"/>
      <c r="E109" s="18"/>
      <c r="F109" s="18"/>
      <c r="G109" s="18"/>
    </row>
    <row r="110" spans="1:7" s="98" customFormat="1" ht="15" customHeight="1" x14ac:dyDescent="0.25">
      <c r="A110" s="18"/>
      <c r="B110" s="112"/>
      <c r="C110" s="18"/>
      <c r="D110" s="18"/>
      <c r="E110" s="18"/>
      <c r="F110" s="18"/>
      <c r="G110" s="18"/>
    </row>
    <row r="111" spans="1:7" s="98" customFormat="1" ht="15.75" hidden="1" x14ac:dyDescent="0.25">
      <c r="A111" s="18"/>
      <c r="B111" s="112"/>
      <c r="C111" s="18"/>
      <c r="D111" s="18"/>
      <c r="E111" s="18"/>
      <c r="F111" s="18"/>
      <c r="G111" s="18"/>
    </row>
    <row r="112" spans="1:7" s="98" customFormat="1" ht="15.75" hidden="1" x14ac:dyDescent="0.25">
      <c r="A112" s="18"/>
      <c r="B112" s="112"/>
      <c r="C112" s="18"/>
      <c r="D112" s="18"/>
      <c r="E112" s="18"/>
      <c r="F112" s="18"/>
      <c r="G112" s="18"/>
    </row>
    <row r="113" spans="1:7" s="98" customFormat="1" ht="15.75" hidden="1" x14ac:dyDescent="0.25">
      <c r="A113" s="18"/>
      <c r="B113" s="112"/>
      <c r="C113" s="18"/>
      <c r="D113" s="18"/>
      <c r="E113" s="18"/>
      <c r="F113" s="18"/>
      <c r="G113" s="18"/>
    </row>
    <row r="114" spans="1:7" s="98" customFormat="1" ht="15.75" hidden="1" x14ac:dyDescent="0.25">
      <c r="A114" s="18"/>
      <c r="B114" s="112"/>
      <c r="C114" s="18"/>
      <c r="D114" s="18"/>
      <c r="E114" s="18"/>
      <c r="F114" s="18"/>
      <c r="G114" s="18"/>
    </row>
    <row r="115" spans="1:7" s="98" customFormat="1" ht="15.75" hidden="1" x14ac:dyDescent="0.25">
      <c r="A115" s="18"/>
      <c r="B115" s="112"/>
      <c r="C115" s="18"/>
      <c r="D115" s="18"/>
      <c r="E115" s="18"/>
      <c r="F115" s="18"/>
      <c r="G115" s="18"/>
    </row>
    <row r="116" spans="1:7" s="98" customFormat="1" ht="15.75" hidden="1" x14ac:dyDescent="0.25">
      <c r="A116" s="18"/>
      <c r="B116" s="112"/>
      <c r="C116" s="18"/>
      <c r="D116" s="18"/>
      <c r="E116" s="18"/>
      <c r="F116" s="18"/>
      <c r="G116" s="18"/>
    </row>
    <row r="117" spans="1:7" s="98" customFormat="1" ht="15.75" hidden="1" x14ac:dyDescent="0.25">
      <c r="A117" s="18"/>
      <c r="B117" s="112"/>
      <c r="C117" s="18"/>
      <c r="D117" s="18"/>
      <c r="E117" s="18"/>
      <c r="F117" s="18"/>
      <c r="G117" s="18"/>
    </row>
    <row r="118" spans="1:7" s="98" customFormat="1" ht="15.75" hidden="1" x14ac:dyDescent="0.25">
      <c r="A118" s="18"/>
      <c r="B118" s="112"/>
      <c r="C118" s="18"/>
      <c r="D118" s="18"/>
      <c r="E118" s="18"/>
      <c r="F118" s="18"/>
      <c r="G118" s="18"/>
    </row>
    <row r="119" spans="1:7" s="98" customFormat="1" ht="15.75" hidden="1" x14ac:dyDescent="0.25">
      <c r="A119" s="18"/>
      <c r="B119" s="112"/>
      <c r="C119" s="18"/>
      <c r="D119" s="18"/>
      <c r="E119" s="18"/>
      <c r="F119" s="18"/>
      <c r="G119" s="18"/>
    </row>
    <row r="120" spans="1:7" s="98" customFormat="1" ht="15.75" hidden="1" x14ac:dyDescent="0.25">
      <c r="A120" s="18"/>
      <c r="B120" s="112"/>
      <c r="C120" s="18"/>
      <c r="D120" s="18"/>
      <c r="E120" s="18"/>
      <c r="F120" s="18"/>
      <c r="G120" s="18"/>
    </row>
    <row r="121" spans="1:7" s="98" customFormat="1" ht="15.75" hidden="1" x14ac:dyDescent="0.25">
      <c r="A121" s="18"/>
      <c r="B121" s="112"/>
      <c r="C121" s="18"/>
      <c r="D121" s="18"/>
      <c r="E121" s="18"/>
      <c r="F121" s="18"/>
      <c r="G121" s="18"/>
    </row>
    <row r="122" spans="1:7" s="98" customFormat="1" ht="15.75" hidden="1" x14ac:dyDescent="0.25">
      <c r="A122" s="18"/>
      <c r="B122" s="112"/>
      <c r="C122" s="18"/>
      <c r="D122" s="18"/>
      <c r="E122" s="18"/>
      <c r="F122" s="18"/>
      <c r="G122" s="18"/>
    </row>
    <row r="123" spans="1:7" s="98" customFormat="1" ht="15.75" hidden="1" x14ac:dyDescent="0.25">
      <c r="A123" s="18"/>
      <c r="B123" s="112"/>
      <c r="C123" s="18"/>
      <c r="D123" s="18"/>
      <c r="E123" s="18"/>
      <c r="F123" s="18"/>
      <c r="G123" s="18"/>
    </row>
    <row r="124" spans="1:7" s="98" customFormat="1" ht="15.75" hidden="1" x14ac:dyDescent="0.25">
      <c r="A124" s="18"/>
      <c r="B124" s="112"/>
      <c r="C124" s="18"/>
      <c r="D124" s="18"/>
      <c r="E124" s="18"/>
      <c r="F124" s="18"/>
      <c r="G124" s="18"/>
    </row>
    <row r="125" spans="1:7" s="98" customFormat="1" ht="15.75" hidden="1" x14ac:dyDescent="0.25">
      <c r="A125" s="18"/>
      <c r="B125" s="112"/>
      <c r="C125" s="18"/>
      <c r="D125" s="18"/>
      <c r="E125" s="18"/>
      <c r="F125" s="18"/>
      <c r="G125" s="18"/>
    </row>
    <row r="126" spans="1:7" s="98" customFormat="1" ht="15.75" hidden="1" x14ac:dyDescent="0.25">
      <c r="A126" s="18"/>
      <c r="B126" s="112"/>
      <c r="C126" s="18"/>
      <c r="D126" s="18"/>
      <c r="E126" s="18"/>
      <c r="F126" s="18"/>
      <c r="G126" s="18"/>
    </row>
    <row r="127" spans="1:7" s="98" customFormat="1" ht="15.75" hidden="1" x14ac:dyDescent="0.25">
      <c r="A127" s="18" t="s">
        <v>128</v>
      </c>
      <c r="B127" s="112"/>
      <c r="C127" s="18" t="s">
        <v>131</v>
      </c>
      <c r="D127" s="18"/>
      <c r="E127" s="18"/>
      <c r="F127" s="18"/>
      <c r="G127" s="18" t="s">
        <v>132</v>
      </c>
    </row>
    <row r="128" spans="1:7" s="98" customFormat="1" ht="15.75" hidden="1" x14ac:dyDescent="0.25">
      <c r="A128" s="18"/>
      <c r="B128" s="112"/>
      <c r="C128" s="18"/>
      <c r="D128" s="18"/>
      <c r="E128" s="18"/>
      <c r="F128" s="18"/>
      <c r="G128" s="18"/>
    </row>
    <row r="129" spans="1:13" s="98" customFormat="1" ht="15.75" hidden="1" x14ac:dyDescent="0.25">
      <c r="A129" s="18"/>
      <c r="B129" s="112"/>
      <c r="C129" s="18"/>
      <c r="D129" s="18"/>
      <c r="E129" s="18"/>
      <c r="F129" s="18"/>
      <c r="G129" s="18" t="s">
        <v>130</v>
      </c>
    </row>
    <row r="130" spans="1:13" s="98" customFormat="1" ht="15.75" x14ac:dyDescent="0.25">
      <c r="A130" s="139"/>
      <c r="B130" s="140"/>
      <c r="C130"/>
      <c r="D130"/>
      <c r="E130"/>
      <c r="F130" s="25"/>
      <c r="G130"/>
    </row>
    <row r="131" spans="1:13" s="98" customFormat="1" ht="12.75" customHeight="1" x14ac:dyDescent="0.25">
      <c r="A131" s="518"/>
      <c r="B131" s="519"/>
      <c r="C131"/>
      <c r="D131"/>
      <c r="E131"/>
      <c r="F131" s="25"/>
      <c r="G131"/>
    </row>
    <row r="132" spans="1:13" s="98" customFormat="1" ht="15.75" x14ac:dyDescent="0.25">
      <c r="A132" s="141"/>
      <c r="B132" s="142"/>
      <c r="C132"/>
      <c r="D132"/>
      <c r="E132"/>
      <c r="F132" s="25"/>
      <c r="G132"/>
    </row>
    <row r="133" spans="1:13" x14ac:dyDescent="0.25">
      <c r="A133" s="518"/>
      <c r="B133" s="519"/>
    </row>
    <row r="134" spans="1:13" x14ac:dyDescent="0.25">
      <c r="A134" s="141"/>
      <c r="B134" s="142"/>
    </row>
    <row r="135" spans="1:13" x14ac:dyDescent="0.25">
      <c r="A135" s="518"/>
      <c r="B135" s="519"/>
    </row>
    <row r="136" spans="1:13" x14ac:dyDescent="0.25">
      <c r="A136" s="520"/>
      <c r="B136" s="521"/>
    </row>
    <row r="139" spans="1:13" ht="18.75" x14ac:dyDescent="0.3">
      <c r="A139" s="517"/>
      <c r="B139" s="517"/>
      <c r="C139" s="517"/>
      <c r="D139" s="517"/>
      <c r="E139" s="517"/>
      <c r="F139" s="517"/>
      <c r="G139" s="517"/>
    </row>
    <row r="142" spans="1:13" ht="18.75" x14ac:dyDescent="0.3">
      <c r="H142" s="8"/>
      <c r="I142" s="1"/>
      <c r="J142" s="1"/>
      <c r="K142" s="1"/>
      <c r="L142" s="1"/>
      <c r="M142" s="1"/>
    </row>
  </sheetData>
  <sheetProtection selectLockedCells="1"/>
  <mergeCells count="19">
    <mergeCell ref="A135:B135"/>
    <mergeCell ref="A133:B133"/>
    <mergeCell ref="A136:B136"/>
    <mergeCell ref="A139:G139"/>
    <mergeCell ref="A100:G100"/>
    <mergeCell ref="A131:B131"/>
    <mergeCell ref="A105:G105"/>
    <mergeCell ref="E83:F83"/>
    <mergeCell ref="A102:G102"/>
    <mergeCell ref="A78:D78"/>
    <mergeCell ref="E81:F81"/>
    <mergeCell ref="A83:D83"/>
    <mergeCell ref="A81:D81"/>
    <mergeCell ref="A11:G11"/>
    <mergeCell ref="A13:G13"/>
    <mergeCell ref="A3:B3"/>
    <mergeCell ref="A5:B5"/>
    <mergeCell ref="A7:B7"/>
    <mergeCell ref="A8:B8"/>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 JN2/2012&amp;R&amp;"Times New Roman,Navadno"Obrazec št. 4
kruh, pekovsko pecivo inslaščičarski izdelki</oddHeader>
    <oddFoote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55"/>
  <sheetViews>
    <sheetView topLeftCell="A93" zoomScaleNormal="100" workbookViewId="0">
      <selection activeCell="F105" sqref="F105"/>
    </sheetView>
  </sheetViews>
  <sheetFormatPr defaultRowHeight="15" x14ac:dyDescent="0.25"/>
  <cols>
    <col min="1" max="1" width="39.42578125" style="230" customWidth="1"/>
    <col min="2" max="2" width="10.42578125" style="27" customWidth="1"/>
    <col min="3" max="3" width="8.28515625" customWidth="1"/>
    <col min="4" max="4" width="11.140625" customWidth="1"/>
    <col min="5" max="5" width="11.5703125" customWidth="1"/>
    <col min="6" max="6" width="14.42578125" style="25" customWidth="1"/>
    <col min="7" max="7" width="17.28515625" customWidth="1"/>
    <col min="8" max="8" width="17.5703125" customWidth="1"/>
    <col min="9" max="9" width="18.85546875" customWidth="1"/>
  </cols>
  <sheetData>
    <row r="2" spans="1:13" x14ac:dyDescent="0.25">
      <c r="A2" s="375" t="s">
        <v>74</v>
      </c>
      <c r="B2" s="140"/>
    </row>
    <row r="3" spans="1:13" x14ac:dyDescent="0.25">
      <c r="A3" s="518" t="s">
        <v>75</v>
      </c>
      <c r="B3" s="519"/>
    </row>
    <row r="4" spans="1:13" x14ac:dyDescent="0.25">
      <c r="A4" s="376"/>
      <c r="B4" s="142"/>
    </row>
    <row r="5" spans="1:13" x14ac:dyDescent="0.25">
      <c r="A5" s="518" t="s">
        <v>76</v>
      </c>
      <c r="B5" s="519"/>
    </row>
    <row r="6" spans="1:13" x14ac:dyDescent="0.25">
      <c r="A6" s="376"/>
      <c r="B6" s="142"/>
    </row>
    <row r="7" spans="1:13" x14ac:dyDescent="0.25">
      <c r="A7" s="518" t="s">
        <v>77</v>
      </c>
      <c r="B7" s="519"/>
    </row>
    <row r="8" spans="1:13" x14ac:dyDescent="0.25">
      <c r="A8" s="520" t="s">
        <v>78</v>
      </c>
      <c r="B8" s="521"/>
    </row>
    <row r="10" spans="1:13" ht="18.75" x14ac:dyDescent="0.3">
      <c r="A10" s="517" t="s">
        <v>6</v>
      </c>
      <c r="B10" s="517"/>
      <c r="C10" s="517"/>
      <c r="D10" s="517"/>
      <c r="E10" s="517"/>
      <c r="F10" s="517"/>
      <c r="G10" s="517"/>
      <c r="H10" s="8"/>
      <c r="I10" s="1"/>
      <c r="J10" s="1"/>
      <c r="K10" s="1"/>
      <c r="L10" s="1"/>
      <c r="M10" s="1"/>
    </row>
    <row r="11" spans="1:13" ht="18.75" x14ac:dyDescent="0.3">
      <c r="A11" s="373"/>
      <c r="B11" s="102"/>
      <c r="C11" s="191"/>
      <c r="D11" s="191"/>
      <c r="E11" s="191"/>
      <c r="F11" s="191"/>
      <c r="G11" s="191"/>
      <c r="H11" s="8"/>
      <c r="I11" s="1"/>
      <c r="J11" s="1"/>
      <c r="K11" s="1"/>
      <c r="L11" s="1"/>
      <c r="M11" s="1"/>
    </row>
    <row r="12" spans="1:13" ht="18.75" x14ac:dyDescent="0.3">
      <c r="A12" s="517" t="s">
        <v>340</v>
      </c>
      <c r="B12" s="517"/>
      <c r="C12" s="517"/>
      <c r="D12" s="517"/>
      <c r="E12" s="517"/>
      <c r="F12" s="517"/>
      <c r="G12" s="517"/>
      <c r="H12" s="2"/>
      <c r="I12" s="1"/>
      <c r="J12" s="1"/>
      <c r="K12" s="1"/>
      <c r="L12" s="1"/>
      <c r="M12" s="1"/>
    </row>
    <row r="13" spans="1:13" s="98" customFormat="1" ht="16.5" thickBot="1" x14ac:dyDescent="0.3">
      <c r="A13" s="18"/>
      <c r="B13" s="112"/>
      <c r="C13" s="18"/>
      <c r="D13" s="18"/>
      <c r="E13" s="18"/>
      <c r="F13" s="18"/>
      <c r="G13" s="18"/>
    </row>
    <row r="14" spans="1:13" x14ac:dyDescent="0.25">
      <c r="A14" s="81" t="s">
        <v>7</v>
      </c>
      <c r="B14" s="113" t="s">
        <v>17</v>
      </c>
      <c r="C14" s="83" t="s">
        <v>16</v>
      </c>
      <c r="D14" s="83" t="s">
        <v>15</v>
      </c>
      <c r="E14" s="83" t="s">
        <v>20</v>
      </c>
      <c r="F14" s="88" t="s">
        <v>23</v>
      </c>
      <c r="G14" s="85" t="s">
        <v>13</v>
      </c>
      <c r="H14" s="532" t="s">
        <v>848</v>
      </c>
      <c r="I14" s="534" t="s">
        <v>134</v>
      </c>
    </row>
    <row r="15" spans="1:13" x14ac:dyDescent="0.25">
      <c r="A15" s="52"/>
      <c r="B15" s="74" t="s">
        <v>8</v>
      </c>
      <c r="C15" s="63" t="s">
        <v>9</v>
      </c>
      <c r="D15" s="63" t="s">
        <v>10</v>
      </c>
      <c r="E15" s="63" t="s">
        <v>21</v>
      </c>
      <c r="F15" s="42" t="s">
        <v>24</v>
      </c>
      <c r="G15" s="58" t="s">
        <v>19</v>
      </c>
      <c r="H15" s="533"/>
      <c r="I15" s="535"/>
    </row>
    <row r="16" spans="1:13" x14ac:dyDescent="0.25">
      <c r="A16" s="52"/>
      <c r="B16" s="74"/>
      <c r="C16" s="63"/>
      <c r="D16" s="63" t="s">
        <v>11</v>
      </c>
      <c r="E16" s="63" t="s">
        <v>22</v>
      </c>
      <c r="F16" s="42" t="s">
        <v>18</v>
      </c>
      <c r="G16" s="58" t="s">
        <v>103</v>
      </c>
      <c r="H16" s="533"/>
      <c r="I16" s="535"/>
    </row>
    <row r="17" spans="1:9" x14ac:dyDescent="0.25">
      <c r="A17" s="54"/>
      <c r="B17" s="75"/>
      <c r="C17" s="65"/>
      <c r="D17" s="65" t="s">
        <v>12</v>
      </c>
      <c r="E17" s="65" t="s">
        <v>12</v>
      </c>
      <c r="F17" s="43" t="s">
        <v>12</v>
      </c>
      <c r="G17" s="59" t="s">
        <v>107</v>
      </c>
      <c r="H17" s="533"/>
      <c r="I17" s="535"/>
    </row>
    <row r="18" spans="1:9" x14ac:dyDescent="0.25">
      <c r="A18" s="82">
        <v>1</v>
      </c>
      <c r="B18" s="114">
        <v>2</v>
      </c>
      <c r="C18" s="314">
        <v>3</v>
      </c>
      <c r="D18" s="84">
        <v>4</v>
      </c>
      <c r="E18" s="84">
        <v>5</v>
      </c>
      <c r="F18" s="89" t="s">
        <v>25</v>
      </c>
      <c r="G18" s="86">
        <v>7</v>
      </c>
      <c r="H18" s="211">
        <v>8</v>
      </c>
      <c r="I18" s="212">
        <v>9</v>
      </c>
    </row>
    <row r="19" spans="1:9" ht="15" customHeight="1" x14ac:dyDescent="0.25">
      <c r="A19" s="480" t="s">
        <v>281</v>
      </c>
      <c r="B19" s="306">
        <v>1500</v>
      </c>
      <c r="C19" s="306" t="s">
        <v>29</v>
      </c>
      <c r="D19" s="174"/>
      <c r="E19" s="151"/>
      <c r="F19" s="155">
        <f>B19*E19</f>
        <v>0</v>
      </c>
      <c r="G19" s="210"/>
      <c r="H19" s="173"/>
      <c r="I19" s="172"/>
    </row>
    <row r="20" spans="1:9" ht="15" customHeight="1" x14ac:dyDescent="0.25">
      <c r="A20" s="480" t="s">
        <v>55</v>
      </c>
      <c r="B20" s="306">
        <v>2000</v>
      </c>
      <c r="C20" s="306" t="s">
        <v>29</v>
      </c>
      <c r="D20" s="168"/>
      <c r="E20" s="152"/>
      <c r="F20" s="155">
        <f t="shared" ref="F20:F90" si="0">B20*E20</f>
        <v>0</v>
      </c>
      <c r="G20" s="203"/>
      <c r="H20" s="173"/>
      <c r="I20" s="172"/>
    </row>
    <row r="21" spans="1:9" s="229" customFormat="1" x14ac:dyDescent="0.25">
      <c r="A21" s="480" t="s">
        <v>562</v>
      </c>
      <c r="B21" s="306">
        <v>400</v>
      </c>
      <c r="C21" s="306" t="s">
        <v>29</v>
      </c>
      <c r="D21" s="168"/>
      <c r="E21" s="293"/>
      <c r="F21" s="155">
        <f t="shared" si="0"/>
        <v>0</v>
      </c>
      <c r="G21" s="203"/>
      <c r="H21" s="296"/>
      <c r="I21" s="172"/>
    </row>
    <row r="22" spans="1:9" s="229" customFormat="1" x14ac:dyDescent="0.25">
      <c r="A22" s="480" t="s">
        <v>563</v>
      </c>
      <c r="B22" s="306">
        <v>700</v>
      </c>
      <c r="C22" s="306" t="s">
        <v>29</v>
      </c>
      <c r="D22" s="168"/>
      <c r="E22" s="293"/>
      <c r="F22" s="155">
        <f t="shared" si="0"/>
        <v>0</v>
      </c>
      <c r="G22" s="203"/>
      <c r="H22" s="296"/>
      <c r="I22" s="172"/>
    </row>
    <row r="23" spans="1:9" s="229" customFormat="1" x14ac:dyDescent="0.25">
      <c r="A23" s="480" t="s">
        <v>564</v>
      </c>
      <c r="B23" s="306">
        <v>300</v>
      </c>
      <c r="C23" s="306" t="s">
        <v>29</v>
      </c>
      <c r="D23" s="168"/>
      <c r="E23" s="293"/>
      <c r="F23" s="155">
        <f t="shared" si="0"/>
        <v>0</v>
      </c>
      <c r="G23" s="203"/>
      <c r="H23" s="296"/>
      <c r="I23" s="172"/>
    </row>
    <row r="24" spans="1:9" ht="15" customHeight="1" x14ac:dyDescent="0.25">
      <c r="A24" s="480" t="s">
        <v>56</v>
      </c>
      <c r="B24" s="306">
        <v>700</v>
      </c>
      <c r="C24" s="306" t="s">
        <v>29</v>
      </c>
      <c r="D24" s="168"/>
      <c r="E24" s="152"/>
      <c r="F24" s="155">
        <f t="shared" si="0"/>
        <v>0</v>
      </c>
      <c r="G24" s="203"/>
      <c r="H24" s="173"/>
      <c r="I24" s="172"/>
    </row>
    <row r="25" spans="1:9" ht="15" customHeight="1" x14ac:dyDescent="0.25">
      <c r="A25" s="480" t="s">
        <v>282</v>
      </c>
      <c r="B25" s="306">
        <v>8000</v>
      </c>
      <c r="C25" s="306" t="s">
        <v>29</v>
      </c>
      <c r="D25" s="169"/>
      <c r="E25" s="153"/>
      <c r="F25" s="155">
        <f t="shared" si="0"/>
        <v>0</v>
      </c>
      <c r="G25" s="204"/>
      <c r="H25" s="173"/>
      <c r="I25" s="172"/>
    </row>
    <row r="26" spans="1:9" ht="15" customHeight="1" x14ac:dyDescent="0.25">
      <c r="A26" s="480" t="s">
        <v>57</v>
      </c>
      <c r="B26" s="306">
        <v>20</v>
      </c>
      <c r="C26" s="306" t="s">
        <v>93</v>
      </c>
      <c r="D26" s="169"/>
      <c r="E26" s="153"/>
      <c r="F26" s="155">
        <f t="shared" si="0"/>
        <v>0</v>
      </c>
      <c r="G26" s="204"/>
      <c r="H26" s="173"/>
      <c r="I26" s="172"/>
    </row>
    <row r="27" spans="1:9" ht="15" customHeight="1" x14ac:dyDescent="0.25">
      <c r="A27" s="480" t="s">
        <v>773</v>
      </c>
      <c r="B27" s="306">
        <v>500</v>
      </c>
      <c r="C27" s="306" t="s">
        <v>29</v>
      </c>
      <c r="D27" s="169"/>
      <c r="E27" s="153"/>
      <c r="F27" s="155">
        <f t="shared" si="0"/>
        <v>0</v>
      </c>
      <c r="G27" s="204"/>
      <c r="H27" s="173"/>
      <c r="I27" s="172"/>
    </row>
    <row r="28" spans="1:9" s="229" customFormat="1" ht="15" customHeight="1" x14ac:dyDescent="0.25">
      <c r="A28" s="480" t="s">
        <v>774</v>
      </c>
      <c r="B28" s="306">
        <v>700</v>
      </c>
      <c r="C28" s="306" t="s">
        <v>29</v>
      </c>
      <c r="D28" s="169"/>
      <c r="E28" s="153"/>
      <c r="F28" s="155">
        <f t="shared" si="0"/>
        <v>0</v>
      </c>
      <c r="G28" s="204"/>
      <c r="H28" s="296"/>
      <c r="I28" s="172"/>
    </row>
    <row r="29" spans="1:9" s="229" customFormat="1" ht="15" customHeight="1" x14ac:dyDescent="0.25">
      <c r="A29" s="480" t="s">
        <v>775</v>
      </c>
      <c r="B29" s="306">
        <v>700</v>
      </c>
      <c r="C29" s="306" t="s">
        <v>29</v>
      </c>
      <c r="D29" s="169"/>
      <c r="E29" s="153"/>
      <c r="F29" s="155">
        <f t="shared" si="0"/>
        <v>0</v>
      </c>
      <c r="G29" s="204"/>
      <c r="H29" s="296"/>
      <c r="I29" s="172"/>
    </row>
    <row r="30" spans="1:9" ht="15" customHeight="1" x14ac:dyDescent="0.25">
      <c r="A30" s="480" t="s">
        <v>573</v>
      </c>
      <c r="B30" s="306">
        <v>1400</v>
      </c>
      <c r="C30" s="306" t="s">
        <v>51</v>
      </c>
      <c r="D30" s="169"/>
      <c r="E30" s="153"/>
      <c r="F30" s="155">
        <f t="shared" si="0"/>
        <v>0</v>
      </c>
      <c r="G30" s="204"/>
      <c r="H30" s="173"/>
      <c r="I30" s="172"/>
    </row>
    <row r="31" spans="1:9" s="229" customFormat="1" x14ac:dyDescent="0.25">
      <c r="A31" s="480" t="s">
        <v>577</v>
      </c>
      <c r="B31" s="306">
        <v>1000</v>
      </c>
      <c r="C31" s="306" t="s">
        <v>29</v>
      </c>
      <c r="D31" s="169"/>
      <c r="E31" s="153"/>
      <c r="F31" s="155">
        <f t="shared" si="0"/>
        <v>0</v>
      </c>
      <c r="G31" s="204"/>
      <c r="H31" s="296"/>
      <c r="I31" s="172"/>
    </row>
    <row r="32" spans="1:9" s="229" customFormat="1" x14ac:dyDescent="0.25">
      <c r="A32" s="480" t="s">
        <v>776</v>
      </c>
      <c r="B32" s="306">
        <v>700</v>
      </c>
      <c r="C32" s="306" t="s">
        <v>29</v>
      </c>
      <c r="D32" s="169"/>
      <c r="E32" s="153"/>
      <c r="F32" s="155">
        <f t="shared" si="0"/>
        <v>0</v>
      </c>
      <c r="G32" s="204"/>
      <c r="H32" s="296"/>
      <c r="I32" s="172"/>
    </row>
    <row r="33" spans="1:9" s="229" customFormat="1" x14ac:dyDescent="0.25">
      <c r="A33" s="480" t="s">
        <v>777</v>
      </c>
      <c r="B33" s="306">
        <v>700</v>
      </c>
      <c r="C33" s="306" t="s">
        <v>29</v>
      </c>
      <c r="D33" s="169"/>
      <c r="E33" s="153"/>
      <c r="F33" s="155">
        <f t="shared" si="0"/>
        <v>0</v>
      </c>
      <c r="G33" s="204"/>
      <c r="H33" s="296"/>
      <c r="I33" s="172"/>
    </row>
    <row r="34" spans="1:9" ht="15" customHeight="1" x14ac:dyDescent="0.25">
      <c r="A34" s="480" t="s">
        <v>283</v>
      </c>
      <c r="B34" s="306">
        <v>400</v>
      </c>
      <c r="C34" s="306" t="s">
        <v>51</v>
      </c>
      <c r="D34" s="169"/>
      <c r="E34" s="153"/>
      <c r="F34" s="155">
        <f t="shared" si="0"/>
        <v>0</v>
      </c>
      <c r="G34" s="204"/>
      <c r="H34" s="173"/>
      <c r="I34" s="172"/>
    </row>
    <row r="35" spans="1:9" s="229" customFormat="1" x14ac:dyDescent="0.25">
      <c r="A35" s="480" t="s">
        <v>572</v>
      </c>
      <c r="B35" s="306">
        <v>400</v>
      </c>
      <c r="C35" s="306" t="s">
        <v>29</v>
      </c>
      <c r="D35" s="169"/>
      <c r="E35" s="153"/>
      <c r="F35" s="155">
        <f t="shared" si="0"/>
        <v>0</v>
      </c>
      <c r="G35" s="204"/>
      <c r="H35" s="296"/>
      <c r="I35" s="172"/>
    </row>
    <row r="36" spans="1:9" ht="15" customHeight="1" x14ac:dyDescent="0.25">
      <c r="A36" s="480" t="s">
        <v>576</v>
      </c>
      <c r="B36" s="306">
        <v>1500</v>
      </c>
      <c r="C36" s="306" t="s">
        <v>51</v>
      </c>
      <c r="D36" s="169"/>
      <c r="E36" s="153"/>
      <c r="F36" s="155">
        <f t="shared" si="0"/>
        <v>0</v>
      </c>
      <c r="G36" s="204"/>
      <c r="H36" s="173"/>
      <c r="I36" s="172"/>
    </row>
    <row r="37" spans="1:9" ht="15" customHeight="1" x14ac:dyDescent="0.25">
      <c r="A37" s="480" t="s">
        <v>58</v>
      </c>
      <c r="B37" s="306">
        <v>10</v>
      </c>
      <c r="C37" s="306" t="s">
        <v>35</v>
      </c>
      <c r="D37" s="169"/>
      <c r="E37" s="153"/>
      <c r="F37" s="155">
        <f t="shared" si="0"/>
        <v>0</v>
      </c>
      <c r="G37" s="204"/>
      <c r="H37" s="173"/>
      <c r="I37" s="172"/>
    </row>
    <row r="38" spans="1:9" ht="15" customHeight="1" x14ac:dyDescent="0.25">
      <c r="A38" s="480" t="s">
        <v>778</v>
      </c>
      <c r="B38" s="306">
        <v>1500</v>
      </c>
      <c r="C38" s="306" t="s">
        <v>51</v>
      </c>
      <c r="D38" s="169"/>
      <c r="E38" s="153"/>
      <c r="F38" s="155">
        <f t="shared" si="0"/>
        <v>0</v>
      </c>
      <c r="G38" s="204"/>
      <c r="H38" s="173"/>
      <c r="I38" s="172"/>
    </row>
    <row r="39" spans="1:9" ht="15" customHeight="1" x14ac:dyDescent="0.25">
      <c r="A39" s="480" t="s">
        <v>779</v>
      </c>
      <c r="B39" s="306">
        <v>700</v>
      </c>
      <c r="C39" s="306" t="s">
        <v>51</v>
      </c>
      <c r="D39" s="169"/>
      <c r="E39" s="153"/>
      <c r="F39" s="155">
        <f t="shared" si="0"/>
        <v>0</v>
      </c>
      <c r="G39" s="204"/>
      <c r="H39" s="173"/>
      <c r="I39" s="172"/>
    </row>
    <row r="40" spans="1:9" s="229" customFormat="1" x14ac:dyDescent="0.25">
      <c r="A40" s="480" t="s">
        <v>581</v>
      </c>
      <c r="B40" s="306">
        <v>700</v>
      </c>
      <c r="C40" s="306" t="s">
        <v>29</v>
      </c>
      <c r="D40" s="169"/>
      <c r="E40" s="153"/>
      <c r="F40" s="155">
        <f t="shared" si="0"/>
        <v>0</v>
      </c>
      <c r="G40" s="204"/>
      <c r="H40" s="296"/>
      <c r="I40" s="172"/>
    </row>
    <row r="41" spans="1:9" ht="15" customHeight="1" x14ac:dyDescent="0.25">
      <c r="A41" s="480" t="s">
        <v>780</v>
      </c>
      <c r="B41" s="306">
        <v>1500</v>
      </c>
      <c r="C41" s="306" t="s">
        <v>51</v>
      </c>
      <c r="D41" s="169"/>
      <c r="E41" s="153"/>
      <c r="F41" s="155">
        <f t="shared" si="0"/>
        <v>0</v>
      </c>
      <c r="G41" s="204"/>
      <c r="H41" s="173"/>
      <c r="I41" s="172"/>
    </row>
    <row r="42" spans="1:9" ht="15" customHeight="1" x14ac:dyDescent="0.25">
      <c r="A42" s="480" t="s">
        <v>284</v>
      </c>
      <c r="B42" s="306">
        <v>700</v>
      </c>
      <c r="C42" s="306" t="s">
        <v>51</v>
      </c>
      <c r="D42" s="169"/>
      <c r="E42" s="153"/>
      <c r="F42" s="155">
        <f t="shared" si="0"/>
        <v>0</v>
      </c>
      <c r="G42" s="204"/>
      <c r="H42" s="173"/>
      <c r="I42" s="172"/>
    </row>
    <row r="43" spans="1:9" ht="15" customHeight="1" x14ac:dyDescent="0.25">
      <c r="A43" s="480" t="s">
        <v>575</v>
      </c>
      <c r="B43" s="306">
        <v>700</v>
      </c>
      <c r="C43" s="306" t="s">
        <v>29</v>
      </c>
      <c r="D43" s="169"/>
      <c r="E43" s="153"/>
      <c r="F43" s="155">
        <f t="shared" si="0"/>
        <v>0</v>
      </c>
      <c r="G43" s="204"/>
      <c r="H43" s="173"/>
      <c r="I43" s="172"/>
    </row>
    <row r="44" spans="1:9" ht="16.5" customHeight="1" x14ac:dyDescent="0.25">
      <c r="A44" s="480" t="s">
        <v>364</v>
      </c>
      <c r="B44" s="306">
        <v>500</v>
      </c>
      <c r="C44" s="306" t="s">
        <v>51</v>
      </c>
      <c r="D44" s="169"/>
      <c r="E44" s="153"/>
      <c r="F44" s="155">
        <f t="shared" si="0"/>
        <v>0</v>
      </c>
      <c r="G44" s="204"/>
      <c r="H44" s="173"/>
      <c r="I44" s="172"/>
    </row>
    <row r="45" spans="1:9" s="229" customFormat="1" ht="14.25" customHeight="1" x14ac:dyDescent="0.25">
      <c r="A45" s="480" t="s">
        <v>781</v>
      </c>
      <c r="B45" s="306">
        <v>900</v>
      </c>
      <c r="C45" s="306" t="s">
        <v>51</v>
      </c>
      <c r="D45" s="169"/>
      <c r="E45" s="153"/>
      <c r="F45" s="155">
        <f t="shared" si="0"/>
        <v>0</v>
      </c>
      <c r="G45" s="204"/>
      <c r="H45" s="296"/>
      <c r="I45" s="172"/>
    </row>
    <row r="46" spans="1:9" ht="18" customHeight="1" x14ac:dyDescent="0.25">
      <c r="A46" s="480" t="s">
        <v>365</v>
      </c>
      <c r="B46" s="306">
        <v>500</v>
      </c>
      <c r="C46" s="306" t="s">
        <v>51</v>
      </c>
      <c r="D46" s="169"/>
      <c r="E46" s="153"/>
      <c r="F46" s="155">
        <f t="shared" si="0"/>
        <v>0</v>
      </c>
      <c r="G46" s="204"/>
      <c r="H46" s="173"/>
      <c r="I46" s="172"/>
    </row>
    <row r="47" spans="1:9" s="229" customFormat="1" ht="15.75" customHeight="1" x14ac:dyDescent="0.25">
      <c r="A47" s="480" t="s">
        <v>782</v>
      </c>
      <c r="B47" s="306">
        <v>900</v>
      </c>
      <c r="C47" s="306" t="s">
        <v>51</v>
      </c>
      <c r="D47" s="169"/>
      <c r="E47" s="153"/>
      <c r="F47" s="155">
        <f t="shared" si="0"/>
        <v>0</v>
      </c>
      <c r="G47" s="204"/>
      <c r="H47" s="296"/>
      <c r="I47" s="172"/>
    </row>
    <row r="48" spans="1:9" ht="15" customHeight="1" x14ac:dyDescent="0.25">
      <c r="A48" s="480" t="s">
        <v>285</v>
      </c>
      <c r="B48" s="306">
        <v>700</v>
      </c>
      <c r="C48" s="306" t="s">
        <v>51</v>
      </c>
      <c r="D48" s="169"/>
      <c r="E48" s="153"/>
      <c r="F48" s="155">
        <f t="shared" si="0"/>
        <v>0</v>
      </c>
      <c r="G48" s="204"/>
      <c r="H48" s="173"/>
      <c r="I48" s="172"/>
    </row>
    <row r="49" spans="1:9" s="229" customFormat="1" x14ac:dyDescent="0.25">
      <c r="A49" s="480" t="s">
        <v>566</v>
      </c>
      <c r="B49" s="306">
        <v>700</v>
      </c>
      <c r="C49" s="306" t="s">
        <v>29</v>
      </c>
      <c r="D49" s="169"/>
      <c r="E49" s="153"/>
      <c r="F49" s="155">
        <f t="shared" si="0"/>
        <v>0</v>
      </c>
      <c r="G49" s="204"/>
      <c r="H49" s="296"/>
      <c r="I49" s="172"/>
    </row>
    <row r="50" spans="1:9" ht="15" customHeight="1" x14ac:dyDescent="0.25">
      <c r="A50" s="480" t="s">
        <v>567</v>
      </c>
      <c r="B50" s="306">
        <v>700</v>
      </c>
      <c r="C50" s="306" t="s">
        <v>29</v>
      </c>
      <c r="D50" s="169"/>
      <c r="E50" s="153"/>
      <c r="F50" s="155">
        <f t="shared" si="0"/>
        <v>0</v>
      </c>
      <c r="G50" s="204"/>
      <c r="H50" s="173"/>
      <c r="I50" s="172"/>
    </row>
    <row r="51" spans="1:9" ht="15" customHeight="1" x14ac:dyDescent="0.25">
      <c r="A51" s="480" t="s">
        <v>571</v>
      </c>
      <c r="B51" s="306">
        <v>800</v>
      </c>
      <c r="C51" s="306" t="s">
        <v>29</v>
      </c>
      <c r="D51" s="169"/>
      <c r="E51" s="153"/>
      <c r="F51" s="155">
        <f t="shared" si="0"/>
        <v>0</v>
      </c>
      <c r="G51" s="204"/>
      <c r="H51" s="173"/>
      <c r="I51" s="172"/>
    </row>
    <row r="52" spans="1:9" ht="15" customHeight="1" x14ac:dyDescent="0.25">
      <c r="A52" s="480" t="s">
        <v>570</v>
      </c>
      <c r="B52" s="306">
        <v>1500</v>
      </c>
      <c r="C52" s="306" t="s">
        <v>29</v>
      </c>
      <c r="D52" s="169"/>
      <c r="E52" s="153"/>
      <c r="F52" s="155">
        <f t="shared" si="0"/>
        <v>0</v>
      </c>
      <c r="G52" s="204"/>
      <c r="H52" s="173"/>
      <c r="I52" s="172"/>
    </row>
    <row r="53" spans="1:9" s="229" customFormat="1" x14ac:dyDescent="0.25">
      <c r="A53" s="480" t="s">
        <v>569</v>
      </c>
      <c r="B53" s="306">
        <v>800</v>
      </c>
      <c r="C53" s="306" t="s">
        <v>29</v>
      </c>
      <c r="D53" s="169"/>
      <c r="E53" s="153"/>
      <c r="F53" s="155">
        <f t="shared" si="0"/>
        <v>0</v>
      </c>
      <c r="G53" s="204"/>
      <c r="H53" s="296"/>
      <c r="I53" s="172"/>
    </row>
    <row r="54" spans="1:9" s="229" customFormat="1" x14ac:dyDescent="0.25">
      <c r="A54" s="480" t="s">
        <v>366</v>
      </c>
      <c r="B54" s="306">
        <v>1500</v>
      </c>
      <c r="C54" s="306" t="s">
        <v>51</v>
      </c>
      <c r="D54" s="169"/>
      <c r="E54" s="153"/>
      <c r="F54" s="155">
        <f t="shared" si="0"/>
        <v>0</v>
      </c>
      <c r="G54" s="204"/>
      <c r="H54" s="296"/>
      <c r="I54" s="172"/>
    </row>
    <row r="55" spans="1:9" s="229" customFormat="1" x14ac:dyDescent="0.25">
      <c r="A55" s="480" t="s">
        <v>598</v>
      </c>
      <c r="B55" s="306">
        <v>700</v>
      </c>
      <c r="C55" s="306" t="s">
        <v>51</v>
      </c>
      <c r="D55" s="169"/>
      <c r="E55" s="153"/>
      <c r="F55" s="155">
        <f t="shared" si="0"/>
        <v>0</v>
      </c>
      <c r="G55" s="204"/>
      <c r="H55" s="296"/>
      <c r="I55" s="172"/>
    </row>
    <row r="56" spans="1:9" s="229" customFormat="1" x14ac:dyDescent="0.25">
      <c r="A56" s="480" t="s">
        <v>599</v>
      </c>
      <c r="B56" s="306">
        <v>700</v>
      </c>
      <c r="C56" s="306" t="s">
        <v>29</v>
      </c>
      <c r="D56" s="169"/>
      <c r="E56" s="153"/>
      <c r="F56" s="155">
        <f t="shared" si="0"/>
        <v>0</v>
      </c>
      <c r="G56" s="204"/>
      <c r="H56" s="296"/>
      <c r="I56" s="172"/>
    </row>
    <row r="57" spans="1:9" s="229" customFormat="1" x14ac:dyDescent="0.25">
      <c r="A57" s="480" t="s">
        <v>600</v>
      </c>
      <c r="B57" s="306">
        <v>700</v>
      </c>
      <c r="C57" s="306" t="s">
        <v>51</v>
      </c>
      <c r="D57" s="169"/>
      <c r="E57" s="153"/>
      <c r="F57" s="155">
        <f t="shared" si="0"/>
        <v>0</v>
      </c>
      <c r="G57" s="204"/>
      <c r="H57" s="296"/>
      <c r="I57" s="172"/>
    </row>
    <row r="58" spans="1:9" s="229" customFormat="1" x14ac:dyDescent="0.25">
      <c r="A58" s="480" t="s">
        <v>600</v>
      </c>
      <c r="B58" s="306">
        <v>700</v>
      </c>
      <c r="C58" s="306" t="s">
        <v>29</v>
      </c>
      <c r="D58" s="169"/>
      <c r="E58" s="153"/>
      <c r="F58" s="155">
        <f t="shared" si="0"/>
        <v>0</v>
      </c>
      <c r="G58" s="204"/>
      <c r="H58" s="296"/>
      <c r="I58" s="172"/>
    </row>
    <row r="59" spans="1:9" s="229" customFormat="1" x14ac:dyDescent="0.25">
      <c r="A59" s="480" t="s">
        <v>601</v>
      </c>
      <c r="B59" s="306">
        <v>700</v>
      </c>
      <c r="C59" s="306" t="s">
        <v>29</v>
      </c>
      <c r="D59" s="169"/>
      <c r="E59" s="153"/>
      <c r="F59" s="155">
        <f t="shared" si="0"/>
        <v>0</v>
      </c>
      <c r="G59" s="204"/>
      <c r="H59" s="296"/>
      <c r="I59" s="172"/>
    </row>
    <row r="60" spans="1:9" s="229" customFormat="1" x14ac:dyDescent="0.25">
      <c r="A60" s="480" t="s">
        <v>602</v>
      </c>
      <c r="B60" s="306">
        <v>700</v>
      </c>
      <c r="C60" s="306" t="s">
        <v>29</v>
      </c>
      <c r="D60" s="169"/>
      <c r="E60" s="153"/>
      <c r="F60" s="155">
        <f t="shared" si="0"/>
        <v>0</v>
      </c>
      <c r="G60" s="204"/>
      <c r="H60" s="296"/>
      <c r="I60" s="172"/>
    </row>
    <row r="61" spans="1:9" s="229" customFormat="1" x14ac:dyDescent="0.25">
      <c r="A61" s="480" t="s">
        <v>607</v>
      </c>
      <c r="B61" s="306">
        <v>350</v>
      </c>
      <c r="C61" s="306" t="s">
        <v>29</v>
      </c>
      <c r="D61" s="169"/>
      <c r="E61" s="153"/>
      <c r="F61" s="155">
        <f t="shared" si="0"/>
        <v>0</v>
      </c>
      <c r="G61" s="204"/>
      <c r="H61" s="296"/>
      <c r="I61" s="172"/>
    </row>
    <row r="62" spans="1:9" s="229" customFormat="1" x14ac:dyDescent="0.25">
      <c r="A62" s="480" t="s">
        <v>608</v>
      </c>
      <c r="B62" s="306">
        <v>350</v>
      </c>
      <c r="C62" s="306" t="s">
        <v>29</v>
      </c>
      <c r="D62" s="169"/>
      <c r="E62" s="153"/>
      <c r="F62" s="155">
        <f t="shared" si="0"/>
        <v>0</v>
      </c>
      <c r="G62" s="204"/>
      <c r="H62" s="296"/>
      <c r="I62" s="172"/>
    </row>
    <row r="63" spans="1:9" s="229" customFormat="1" x14ac:dyDescent="0.25">
      <c r="A63" s="480" t="s">
        <v>609</v>
      </c>
      <c r="B63" s="306">
        <v>350</v>
      </c>
      <c r="C63" s="306" t="s">
        <v>29</v>
      </c>
      <c r="D63" s="169"/>
      <c r="E63" s="153"/>
      <c r="F63" s="155">
        <f t="shared" si="0"/>
        <v>0</v>
      </c>
      <c r="G63" s="204"/>
      <c r="H63" s="296"/>
      <c r="I63" s="172"/>
    </row>
    <row r="64" spans="1:9" s="229" customFormat="1" x14ac:dyDescent="0.25">
      <c r="A64" s="480" t="s">
        <v>610</v>
      </c>
      <c r="B64" s="306">
        <v>350</v>
      </c>
      <c r="C64" s="306" t="s">
        <v>29</v>
      </c>
      <c r="D64" s="169"/>
      <c r="E64" s="153"/>
      <c r="F64" s="155">
        <f t="shared" si="0"/>
        <v>0</v>
      </c>
      <c r="G64" s="204"/>
      <c r="H64" s="296"/>
      <c r="I64" s="172"/>
    </row>
    <row r="65" spans="1:9" s="229" customFormat="1" x14ac:dyDescent="0.25">
      <c r="A65" s="480" t="s">
        <v>362</v>
      </c>
      <c r="B65" s="306">
        <v>1000</v>
      </c>
      <c r="C65" s="306" t="s">
        <v>29</v>
      </c>
      <c r="D65" s="169"/>
      <c r="E65" s="153"/>
      <c r="F65" s="155">
        <f t="shared" si="0"/>
        <v>0</v>
      </c>
      <c r="G65" s="204"/>
      <c r="H65" s="296"/>
      <c r="I65" s="172"/>
    </row>
    <row r="66" spans="1:9" x14ac:dyDescent="0.25">
      <c r="A66" s="480" t="s">
        <v>565</v>
      </c>
      <c r="B66" s="306">
        <v>400</v>
      </c>
      <c r="C66" s="306" t="s">
        <v>29</v>
      </c>
      <c r="D66" s="169"/>
      <c r="E66" s="153"/>
      <c r="F66" s="155">
        <f t="shared" si="0"/>
        <v>0</v>
      </c>
      <c r="G66" s="204"/>
      <c r="H66" s="173"/>
      <c r="I66" s="172"/>
    </row>
    <row r="67" spans="1:9" s="229" customFormat="1" x14ac:dyDescent="0.25">
      <c r="A67" s="480" t="s">
        <v>578</v>
      </c>
      <c r="B67" s="306">
        <v>900</v>
      </c>
      <c r="C67" s="306" t="s">
        <v>29</v>
      </c>
      <c r="D67" s="169"/>
      <c r="E67" s="153"/>
      <c r="F67" s="155">
        <f t="shared" si="0"/>
        <v>0</v>
      </c>
      <c r="G67" s="204"/>
      <c r="H67" s="296"/>
      <c r="I67" s="172"/>
    </row>
    <row r="68" spans="1:9" s="229" customFormat="1" x14ac:dyDescent="0.25">
      <c r="A68" s="480" t="s">
        <v>705</v>
      </c>
      <c r="B68" s="306">
        <v>350</v>
      </c>
      <c r="C68" s="306" t="s">
        <v>29</v>
      </c>
      <c r="D68" s="169"/>
      <c r="E68" s="153"/>
      <c r="F68" s="155">
        <f t="shared" si="0"/>
        <v>0</v>
      </c>
      <c r="G68" s="204"/>
      <c r="H68" s="296"/>
      <c r="I68" s="172"/>
    </row>
    <row r="69" spans="1:9" s="229" customFormat="1" x14ac:dyDescent="0.25">
      <c r="A69" s="480" t="s">
        <v>579</v>
      </c>
      <c r="B69" s="306">
        <v>900</v>
      </c>
      <c r="C69" s="306" t="s">
        <v>29</v>
      </c>
      <c r="D69" s="169"/>
      <c r="E69" s="153"/>
      <c r="F69" s="155">
        <f t="shared" si="0"/>
        <v>0</v>
      </c>
      <c r="G69" s="204"/>
      <c r="H69" s="296"/>
      <c r="I69" s="172"/>
    </row>
    <row r="70" spans="1:9" s="229" customFormat="1" x14ac:dyDescent="0.25">
      <c r="A70" s="480" t="s">
        <v>580</v>
      </c>
      <c r="B70" s="306">
        <v>350</v>
      </c>
      <c r="C70" s="306" t="s">
        <v>29</v>
      </c>
      <c r="D70" s="169"/>
      <c r="E70" s="153"/>
      <c r="F70" s="155">
        <f t="shared" si="0"/>
        <v>0</v>
      </c>
      <c r="G70" s="204"/>
      <c r="H70" s="296"/>
      <c r="I70" s="172"/>
    </row>
    <row r="71" spans="1:9" x14ac:dyDescent="0.25">
      <c r="A71" s="480" t="s">
        <v>361</v>
      </c>
      <c r="B71" s="306">
        <v>2000</v>
      </c>
      <c r="C71" s="306" t="s">
        <v>51</v>
      </c>
      <c r="D71" s="169"/>
      <c r="E71" s="153"/>
      <c r="F71" s="155">
        <f t="shared" si="0"/>
        <v>0</v>
      </c>
      <c r="G71" s="204"/>
      <c r="H71" s="173"/>
      <c r="I71" s="172"/>
    </row>
    <row r="72" spans="1:9" x14ac:dyDescent="0.25">
      <c r="A72" s="480" t="s">
        <v>363</v>
      </c>
      <c r="B72" s="306">
        <v>2000</v>
      </c>
      <c r="C72" s="306" t="s">
        <v>51</v>
      </c>
      <c r="D72" s="169"/>
      <c r="E72" s="153"/>
      <c r="F72" s="155">
        <f t="shared" si="0"/>
        <v>0</v>
      </c>
      <c r="G72" s="204"/>
      <c r="H72" s="173"/>
      <c r="I72" s="172"/>
    </row>
    <row r="73" spans="1:9" s="229" customFormat="1" x14ac:dyDescent="0.25">
      <c r="A73" s="480" t="s">
        <v>614</v>
      </c>
      <c r="B73" s="306">
        <v>350</v>
      </c>
      <c r="C73" s="306" t="s">
        <v>51</v>
      </c>
      <c r="D73" s="169"/>
      <c r="E73" s="153"/>
      <c r="F73" s="155">
        <f t="shared" si="0"/>
        <v>0</v>
      </c>
      <c r="G73" s="204"/>
      <c r="H73" s="296"/>
      <c r="I73" s="172"/>
    </row>
    <row r="74" spans="1:9" s="229" customFormat="1" x14ac:dyDescent="0.25">
      <c r="A74" s="480" t="s">
        <v>574</v>
      </c>
      <c r="B74" s="306">
        <v>350</v>
      </c>
      <c r="C74" s="306" t="s">
        <v>51</v>
      </c>
      <c r="D74" s="169"/>
      <c r="E74" s="153"/>
      <c r="F74" s="155">
        <f t="shared" si="0"/>
        <v>0</v>
      </c>
      <c r="G74" s="204"/>
      <c r="H74" s="296"/>
      <c r="I74" s="172"/>
    </row>
    <row r="75" spans="1:9" s="229" customFormat="1" x14ac:dyDescent="0.25">
      <c r="A75" s="480" t="s">
        <v>615</v>
      </c>
      <c r="B75" s="306">
        <v>400</v>
      </c>
      <c r="C75" s="306" t="s">
        <v>51</v>
      </c>
      <c r="D75" s="169"/>
      <c r="E75" s="153"/>
      <c r="F75" s="155">
        <f t="shared" si="0"/>
        <v>0</v>
      </c>
      <c r="G75" s="204"/>
      <c r="H75" s="296"/>
      <c r="I75" s="172"/>
    </row>
    <row r="76" spans="1:9" s="229" customFormat="1" x14ac:dyDescent="0.25">
      <c r="A76" s="480" t="s">
        <v>616</v>
      </c>
      <c r="B76" s="306">
        <v>400</v>
      </c>
      <c r="C76" s="306" t="s">
        <v>51</v>
      </c>
      <c r="D76" s="169"/>
      <c r="E76" s="153"/>
      <c r="F76" s="155">
        <f t="shared" si="0"/>
        <v>0</v>
      </c>
      <c r="G76" s="204"/>
      <c r="H76" s="296"/>
      <c r="I76" s="172"/>
    </row>
    <row r="77" spans="1:9" s="229" customFormat="1" x14ac:dyDescent="0.25">
      <c r="A77" s="480" t="s">
        <v>582</v>
      </c>
      <c r="B77" s="306">
        <v>500</v>
      </c>
      <c r="C77" s="306" t="s">
        <v>51</v>
      </c>
      <c r="D77" s="169"/>
      <c r="E77" s="153"/>
      <c r="F77" s="155">
        <f t="shared" si="0"/>
        <v>0</v>
      </c>
      <c r="G77" s="204"/>
      <c r="H77" s="296"/>
      <c r="I77" s="172"/>
    </row>
    <row r="78" spans="1:9" s="229" customFormat="1" x14ac:dyDescent="0.25">
      <c r="A78" s="480" t="s">
        <v>583</v>
      </c>
      <c r="B78" s="306">
        <v>400</v>
      </c>
      <c r="C78" s="306" t="s">
        <v>51</v>
      </c>
      <c r="D78" s="169"/>
      <c r="E78" s="153"/>
      <c r="F78" s="155">
        <f t="shared" si="0"/>
        <v>0</v>
      </c>
      <c r="G78" s="204"/>
      <c r="H78" s="296"/>
      <c r="I78" s="172"/>
    </row>
    <row r="79" spans="1:9" s="229" customFormat="1" x14ac:dyDescent="0.25">
      <c r="A79" s="480" t="s">
        <v>584</v>
      </c>
      <c r="B79" s="306">
        <v>500</v>
      </c>
      <c r="C79" s="306" t="s">
        <v>51</v>
      </c>
      <c r="D79" s="169"/>
      <c r="E79" s="153"/>
      <c r="F79" s="155">
        <f t="shared" si="0"/>
        <v>0</v>
      </c>
      <c r="G79" s="204"/>
      <c r="H79" s="296"/>
      <c r="I79" s="172"/>
    </row>
    <row r="80" spans="1:9" s="229" customFormat="1" x14ac:dyDescent="0.25">
      <c r="A80" s="480" t="s">
        <v>559</v>
      </c>
      <c r="B80" s="306">
        <v>500</v>
      </c>
      <c r="C80" s="306" t="s">
        <v>51</v>
      </c>
      <c r="D80" s="169"/>
      <c r="E80" s="153"/>
      <c r="F80" s="155">
        <f t="shared" si="0"/>
        <v>0</v>
      </c>
      <c r="G80" s="204"/>
      <c r="H80" s="296"/>
      <c r="I80" s="172"/>
    </row>
    <row r="81" spans="1:9" s="229" customFormat="1" x14ac:dyDescent="0.25">
      <c r="A81" s="480" t="s">
        <v>560</v>
      </c>
      <c r="B81" s="306">
        <v>600</v>
      </c>
      <c r="C81" s="306" t="s">
        <v>51</v>
      </c>
      <c r="D81" s="169"/>
      <c r="E81" s="153"/>
      <c r="F81" s="155">
        <f t="shared" si="0"/>
        <v>0</v>
      </c>
      <c r="G81" s="204"/>
      <c r="H81" s="296"/>
      <c r="I81" s="172"/>
    </row>
    <row r="82" spans="1:9" s="229" customFormat="1" x14ac:dyDescent="0.25">
      <c r="A82" s="480" t="s">
        <v>561</v>
      </c>
      <c r="B82" s="306">
        <v>300</v>
      </c>
      <c r="C82" s="306" t="s">
        <v>51</v>
      </c>
      <c r="D82" s="169"/>
      <c r="E82" s="153"/>
      <c r="F82" s="155">
        <f t="shared" si="0"/>
        <v>0</v>
      </c>
      <c r="G82" s="204"/>
      <c r="H82" s="296"/>
      <c r="I82" s="172"/>
    </row>
    <row r="83" spans="1:9" s="229" customFormat="1" x14ac:dyDescent="0.25">
      <c r="A83" s="480" t="s">
        <v>286</v>
      </c>
      <c r="B83" s="306">
        <v>10</v>
      </c>
      <c r="C83" s="306" t="s">
        <v>35</v>
      </c>
      <c r="D83" s="169"/>
      <c r="E83" s="153"/>
      <c r="F83" s="155">
        <f t="shared" si="0"/>
        <v>0</v>
      </c>
      <c r="G83" s="204"/>
      <c r="H83" s="296"/>
      <c r="I83" s="172"/>
    </row>
    <row r="84" spans="1:9" s="229" customFormat="1" ht="15" customHeight="1" x14ac:dyDescent="0.25">
      <c r="A84" s="480" t="s">
        <v>342</v>
      </c>
      <c r="B84" s="306">
        <v>700</v>
      </c>
      <c r="C84" s="306" t="s">
        <v>51</v>
      </c>
      <c r="D84" s="169"/>
      <c r="E84" s="153"/>
      <c r="F84" s="155">
        <f t="shared" si="0"/>
        <v>0</v>
      </c>
      <c r="G84" s="204"/>
      <c r="H84" s="296"/>
      <c r="I84" s="172"/>
    </row>
    <row r="85" spans="1:9" s="229" customFormat="1" x14ac:dyDescent="0.25">
      <c r="A85" s="480" t="s">
        <v>612</v>
      </c>
      <c r="B85" s="306">
        <v>500</v>
      </c>
      <c r="C85" s="306" t="s">
        <v>51</v>
      </c>
      <c r="D85" s="169"/>
      <c r="E85" s="153"/>
      <c r="F85" s="155">
        <f t="shared" si="0"/>
        <v>0</v>
      </c>
      <c r="G85" s="204"/>
      <c r="H85" s="296"/>
      <c r="I85" s="172"/>
    </row>
    <row r="86" spans="1:9" s="229" customFormat="1" x14ac:dyDescent="0.25">
      <c r="A86" s="480" t="s">
        <v>613</v>
      </c>
      <c r="B86" s="306">
        <v>500</v>
      </c>
      <c r="C86" s="306" t="s">
        <v>51</v>
      </c>
      <c r="D86" s="169"/>
      <c r="E86" s="153"/>
      <c r="F86" s="155">
        <f t="shared" si="0"/>
        <v>0</v>
      </c>
      <c r="G86" s="204"/>
      <c r="H86" s="296"/>
      <c r="I86" s="172"/>
    </row>
    <row r="87" spans="1:9" s="229" customFormat="1" x14ac:dyDescent="0.25">
      <c r="A87" s="480" t="s">
        <v>611</v>
      </c>
      <c r="B87" s="306">
        <v>400</v>
      </c>
      <c r="C87" s="306" t="s">
        <v>29</v>
      </c>
      <c r="D87" s="169"/>
      <c r="E87" s="153"/>
      <c r="F87" s="155">
        <f t="shared" si="0"/>
        <v>0</v>
      </c>
      <c r="G87" s="204"/>
      <c r="H87" s="296"/>
      <c r="I87" s="172"/>
    </row>
    <row r="88" spans="1:9" s="229" customFormat="1" ht="15" customHeight="1" x14ac:dyDescent="0.25">
      <c r="A88" s="480" t="s">
        <v>568</v>
      </c>
      <c r="B88" s="306">
        <v>1000</v>
      </c>
      <c r="C88" s="306" t="s">
        <v>51</v>
      </c>
      <c r="D88" s="169"/>
      <c r="E88" s="153"/>
      <c r="F88" s="155">
        <f t="shared" si="0"/>
        <v>0</v>
      </c>
      <c r="G88" s="204"/>
      <c r="H88" s="296"/>
      <c r="I88" s="172"/>
    </row>
    <row r="89" spans="1:9" s="229" customFormat="1" x14ac:dyDescent="0.25">
      <c r="A89" s="480" t="s">
        <v>585</v>
      </c>
      <c r="B89" s="306">
        <v>10</v>
      </c>
      <c r="C89" s="306" t="s">
        <v>93</v>
      </c>
      <c r="D89" s="169"/>
      <c r="E89" s="153"/>
      <c r="F89" s="155">
        <f t="shared" si="0"/>
        <v>0</v>
      </c>
      <c r="G89" s="204"/>
      <c r="H89" s="296"/>
      <c r="I89" s="172"/>
    </row>
    <row r="90" spans="1:9" s="229" customFormat="1" x14ac:dyDescent="0.25">
      <c r="A90" s="480" t="s">
        <v>783</v>
      </c>
      <c r="B90" s="306">
        <v>10</v>
      </c>
      <c r="C90" s="306" t="s">
        <v>29</v>
      </c>
      <c r="D90" s="169"/>
      <c r="E90" s="153"/>
      <c r="F90" s="155">
        <f t="shared" si="0"/>
        <v>0</v>
      </c>
      <c r="G90" s="204"/>
      <c r="H90" s="296"/>
      <c r="I90" s="172"/>
    </row>
    <row r="91" spans="1:9" s="229" customFormat="1" x14ac:dyDescent="0.25">
      <c r="A91" s="480" t="s">
        <v>586</v>
      </c>
      <c r="B91" s="306">
        <v>10</v>
      </c>
      <c r="C91" s="306" t="s">
        <v>93</v>
      </c>
      <c r="D91" s="169"/>
      <c r="E91" s="153"/>
      <c r="F91" s="155">
        <f t="shared" ref="F91:F116" si="1">B91*E91</f>
        <v>0</v>
      </c>
      <c r="G91" s="204"/>
      <c r="H91" s="296"/>
      <c r="I91" s="172"/>
    </row>
    <row r="92" spans="1:9" s="229" customFormat="1" x14ac:dyDescent="0.25">
      <c r="A92" s="480" t="s">
        <v>784</v>
      </c>
      <c r="B92" s="306">
        <v>10</v>
      </c>
      <c r="C92" s="306" t="s">
        <v>29</v>
      </c>
      <c r="D92" s="169"/>
      <c r="E92" s="153"/>
      <c r="F92" s="155">
        <f t="shared" si="1"/>
        <v>0</v>
      </c>
      <c r="G92" s="204"/>
      <c r="H92" s="296"/>
      <c r="I92" s="172"/>
    </row>
    <row r="93" spans="1:9" s="229" customFormat="1" x14ac:dyDescent="0.25">
      <c r="A93" s="480" t="s">
        <v>590</v>
      </c>
      <c r="B93" s="306">
        <v>10</v>
      </c>
      <c r="C93" s="306" t="s">
        <v>93</v>
      </c>
      <c r="D93" s="169"/>
      <c r="E93" s="153"/>
      <c r="F93" s="155">
        <f t="shared" si="1"/>
        <v>0</v>
      </c>
      <c r="G93" s="204"/>
      <c r="H93" s="296"/>
      <c r="I93" s="172"/>
    </row>
    <row r="94" spans="1:9" s="229" customFormat="1" x14ac:dyDescent="0.25">
      <c r="A94" s="480" t="s">
        <v>785</v>
      </c>
      <c r="B94" s="306">
        <v>10</v>
      </c>
      <c r="C94" s="306" t="s">
        <v>29</v>
      </c>
      <c r="D94" s="169"/>
      <c r="E94" s="153"/>
      <c r="F94" s="155">
        <f t="shared" si="1"/>
        <v>0</v>
      </c>
      <c r="G94" s="204"/>
      <c r="H94" s="296"/>
      <c r="I94" s="172"/>
    </row>
    <row r="95" spans="1:9" s="229" customFormat="1" x14ac:dyDescent="0.25">
      <c r="A95" s="480" t="s">
        <v>591</v>
      </c>
      <c r="B95" s="306">
        <v>10</v>
      </c>
      <c r="C95" s="306" t="s">
        <v>93</v>
      </c>
      <c r="D95" s="169"/>
      <c r="E95" s="153"/>
      <c r="F95" s="155">
        <f t="shared" si="1"/>
        <v>0</v>
      </c>
      <c r="G95" s="204"/>
      <c r="H95" s="296"/>
      <c r="I95" s="172"/>
    </row>
    <row r="96" spans="1:9" s="229" customFormat="1" x14ac:dyDescent="0.25">
      <c r="A96" s="480" t="s">
        <v>786</v>
      </c>
      <c r="B96" s="306">
        <v>10</v>
      </c>
      <c r="C96" s="306" t="s">
        <v>29</v>
      </c>
      <c r="D96" s="169"/>
      <c r="E96" s="153"/>
      <c r="F96" s="155">
        <f t="shared" si="1"/>
        <v>0</v>
      </c>
      <c r="G96" s="204"/>
      <c r="H96" s="296"/>
      <c r="I96" s="172"/>
    </row>
    <row r="97" spans="1:9" s="229" customFormat="1" x14ac:dyDescent="0.25">
      <c r="A97" s="480" t="s">
        <v>587</v>
      </c>
      <c r="B97" s="306">
        <v>10</v>
      </c>
      <c r="C97" s="306" t="s">
        <v>93</v>
      </c>
      <c r="D97" s="169"/>
      <c r="E97" s="153"/>
      <c r="F97" s="155">
        <f t="shared" si="1"/>
        <v>0</v>
      </c>
      <c r="G97" s="204"/>
      <c r="H97" s="296"/>
      <c r="I97" s="172"/>
    </row>
    <row r="98" spans="1:9" s="229" customFormat="1" x14ac:dyDescent="0.25">
      <c r="A98" s="480" t="s">
        <v>787</v>
      </c>
      <c r="B98" s="306">
        <v>10</v>
      </c>
      <c r="C98" s="306" t="s">
        <v>29</v>
      </c>
      <c r="D98" s="169"/>
      <c r="E98" s="153"/>
      <c r="F98" s="155">
        <f t="shared" si="1"/>
        <v>0</v>
      </c>
      <c r="G98" s="204"/>
      <c r="H98" s="296"/>
      <c r="I98" s="172"/>
    </row>
    <row r="99" spans="1:9" s="229" customFormat="1" x14ac:dyDescent="0.25">
      <c r="A99" s="480" t="s">
        <v>589</v>
      </c>
      <c r="B99" s="306">
        <v>10</v>
      </c>
      <c r="C99" s="306" t="s">
        <v>93</v>
      </c>
      <c r="D99" s="169"/>
      <c r="E99" s="153"/>
      <c r="F99" s="155">
        <f t="shared" si="1"/>
        <v>0</v>
      </c>
      <c r="G99" s="204"/>
      <c r="H99" s="296"/>
      <c r="I99" s="172"/>
    </row>
    <row r="100" spans="1:9" s="229" customFormat="1" x14ac:dyDescent="0.25">
      <c r="A100" s="480" t="s">
        <v>788</v>
      </c>
      <c r="B100" s="306">
        <v>10</v>
      </c>
      <c r="C100" s="306" t="s">
        <v>29</v>
      </c>
      <c r="D100" s="169"/>
      <c r="E100" s="153"/>
      <c r="F100" s="155">
        <f t="shared" si="1"/>
        <v>0</v>
      </c>
      <c r="G100" s="204"/>
      <c r="H100" s="296"/>
      <c r="I100" s="172"/>
    </row>
    <row r="101" spans="1:9" s="229" customFormat="1" x14ac:dyDescent="0.25">
      <c r="A101" s="480" t="s">
        <v>588</v>
      </c>
      <c r="B101" s="306">
        <v>10</v>
      </c>
      <c r="C101" s="306" t="s">
        <v>93</v>
      </c>
      <c r="D101" s="169"/>
      <c r="E101" s="153"/>
      <c r="F101" s="155">
        <f t="shared" si="1"/>
        <v>0</v>
      </c>
      <c r="G101" s="204"/>
      <c r="H101" s="296"/>
      <c r="I101" s="172"/>
    </row>
    <row r="102" spans="1:9" s="229" customFormat="1" x14ac:dyDescent="0.25">
      <c r="A102" s="480" t="s">
        <v>789</v>
      </c>
      <c r="B102" s="306">
        <v>10</v>
      </c>
      <c r="C102" s="306" t="s">
        <v>29</v>
      </c>
      <c r="D102" s="169"/>
      <c r="E102" s="153"/>
      <c r="F102" s="155">
        <f t="shared" si="1"/>
        <v>0</v>
      </c>
      <c r="G102" s="204"/>
      <c r="H102" s="296"/>
      <c r="I102" s="172"/>
    </row>
    <row r="103" spans="1:9" s="229" customFormat="1" x14ac:dyDescent="0.25">
      <c r="A103" s="480" t="s">
        <v>592</v>
      </c>
      <c r="B103" s="306">
        <v>700</v>
      </c>
      <c r="C103" s="306" t="s">
        <v>29</v>
      </c>
      <c r="D103" s="169"/>
      <c r="E103" s="153"/>
      <c r="F103" s="155">
        <f t="shared" si="1"/>
        <v>0</v>
      </c>
      <c r="G103" s="204"/>
      <c r="H103" s="296"/>
      <c r="I103" s="172"/>
    </row>
    <row r="104" spans="1:9" s="229" customFormat="1" x14ac:dyDescent="0.25">
      <c r="A104" s="480" t="s">
        <v>593</v>
      </c>
      <c r="B104" s="306">
        <v>350</v>
      </c>
      <c r="C104" s="306" t="s">
        <v>29</v>
      </c>
      <c r="D104" s="169"/>
      <c r="E104" s="153"/>
      <c r="F104" s="155">
        <f t="shared" si="1"/>
        <v>0</v>
      </c>
      <c r="G104" s="204"/>
      <c r="H104" s="296"/>
      <c r="I104" s="172"/>
    </row>
    <row r="105" spans="1:9" s="229" customFormat="1" x14ac:dyDescent="0.25">
      <c r="A105" s="480" t="s">
        <v>594</v>
      </c>
      <c r="B105" s="306">
        <v>900</v>
      </c>
      <c r="C105" s="306" t="s">
        <v>29</v>
      </c>
      <c r="D105" s="169"/>
      <c r="E105" s="153"/>
      <c r="F105" s="155">
        <f t="shared" si="1"/>
        <v>0</v>
      </c>
      <c r="G105" s="204"/>
      <c r="H105" s="296"/>
      <c r="I105" s="172"/>
    </row>
    <row r="106" spans="1:9" s="229" customFormat="1" x14ac:dyDescent="0.25">
      <c r="A106" s="480" t="s">
        <v>595</v>
      </c>
      <c r="B106" s="306">
        <v>350</v>
      </c>
      <c r="C106" s="306" t="s">
        <v>29</v>
      </c>
      <c r="D106" s="169"/>
      <c r="E106" s="153"/>
      <c r="F106" s="155">
        <f t="shared" si="1"/>
        <v>0</v>
      </c>
      <c r="G106" s="204"/>
      <c r="H106" s="296"/>
      <c r="I106" s="172"/>
    </row>
    <row r="107" spans="1:9" s="229" customFormat="1" x14ac:dyDescent="0.25">
      <c r="A107" s="480" t="s">
        <v>596</v>
      </c>
      <c r="B107" s="306">
        <v>1500</v>
      </c>
      <c r="C107" s="306" t="s">
        <v>29</v>
      </c>
      <c r="D107" s="169"/>
      <c r="E107" s="153"/>
      <c r="F107" s="155">
        <f t="shared" si="1"/>
        <v>0</v>
      </c>
      <c r="G107" s="204"/>
      <c r="H107" s="296"/>
      <c r="I107" s="172"/>
    </row>
    <row r="108" spans="1:9" s="229" customFormat="1" x14ac:dyDescent="0.25">
      <c r="A108" s="480" t="s">
        <v>597</v>
      </c>
      <c r="B108" s="306">
        <v>1000</v>
      </c>
      <c r="C108" s="306" t="s">
        <v>29</v>
      </c>
      <c r="D108" s="169"/>
      <c r="E108" s="153"/>
      <c r="F108" s="155">
        <f t="shared" si="1"/>
        <v>0</v>
      </c>
      <c r="G108" s="204"/>
      <c r="H108" s="296"/>
      <c r="I108" s="172"/>
    </row>
    <row r="109" spans="1:9" s="229" customFormat="1" x14ac:dyDescent="0.25">
      <c r="A109" s="480" t="s">
        <v>367</v>
      </c>
      <c r="B109" s="306">
        <v>1400</v>
      </c>
      <c r="C109" s="306" t="s">
        <v>51</v>
      </c>
      <c r="D109" s="169"/>
      <c r="E109" s="153"/>
      <c r="F109" s="155">
        <f t="shared" si="1"/>
        <v>0</v>
      </c>
      <c r="G109" s="204"/>
      <c r="H109" s="296"/>
      <c r="I109" s="172"/>
    </row>
    <row r="110" spans="1:9" s="229" customFormat="1" x14ac:dyDescent="0.25">
      <c r="A110" s="480" t="s">
        <v>603</v>
      </c>
      <c r="B110" s="306">
        <v>500</v>
      </c>
      <c r="C110" s="306" t="s">
        <v>51</v>
      </c>
      <c r="D110" s="169"/>
      <c r="E110" s="153"/>
      <c r="F110" s="155">
        <f t="shared" si="1"/>
        <v>0</v>
      </c>
      <c r="G110" s="204"/>
      <c r="H110" s="296"/>
      <c r="I110" s="172"/>
    </row>
    <row r="111" spans="1:9" s="229" customFormat="1" x14ac:dyDescent="0.25">
      <c r="A111" s="480" t="s">
        <v>604</v>
      </c>
      <c r="B111" s="306">
        <v>500</v>
      </c>
      <c r="C111" s="306" t="s">
        <v>51</v>
      </c>
      <c r="D111" s="169"/>
      <c r="E111" s="153"/>
      <c r="F111" s="155">
        <f t="shared" si="1"/>
        <v>0</v>
      </c>
      <c r="G111" s="204"/>
      <c r="H111" s="296"/>
      <c r="I111" s="172"/>
    </row>
    <row r="112" spans="1:9" s="229" customFormat="1" x14ac:dyDescent="0.25">
      <c r="A112" s="480" t="s">
        <v>605</v>
      </c>
      <c r="B112" s="306">
        <v>250</v>
      </c>
      <c r="C112" s="306" t="s">
        <v>51</v>
      </c>
      <c r="D112" s="169"/>
      <c r="E112" s="153"/>
      <c r="F112" s="155">
        <f t="shared" si="1"/>
        <v>0</v>
      </c>
      <c r="G112" s="204"/>
      <c r="H112" s="296"/>
      <c r="I112" s="172"/>
    </row>
    <row r="113" spans="1:9" s="229" customFormat="1" x14ac:dyDescent="0.25">
      <c r="A113" s="480" t="s">
        <v>606</v>
      </c>
      <c r="B113" s="306">
        <v>250</v>
      </c>
      <c r="C113" s="306" t="s">
        <v>51</v>
      </c>
      <c r="D113" s="169"/>
      <c r="E113" s="153"/>
      <c r="F113" s="155">
        <f t="shared" si="1"/>
        <v>0</v>
      </c>
      <c r="G113" s="204"/>
      <c r="H113" s="296"/>
      <c r="I113" s="172"/>
    </row>
    <row r="114" spans="1:9" s="229" customFormat="1" x14ac:dyDescent="0.25">
      <c r="A114" s="480" t="s">
        <v>368</v>
      </c>
      <c r="B114" s="306">
        <v>1000</v>
      </c>
      <c r="C114" s="306" t="s">
        <v>51</v>
      </c>
      <c r="D114" s="169"/>
      <c r="E114" s="153"/>
      <c r="F114" s="155">
        <f t="shared" si="1"/>
        <v>0</v>
      </c>
      <c r="G114" s="204"/>
      <c r="H114" s="296"/>
      <c r="I114" s="172"/>
    </row>
    <row r="115" spans="1:9" s="229" customFormat="1" x14ac:dyDescent="0.25">
      <c r="A115" s="480" t="s">
        <v>617</v>
      </c>
      <c r="B115" s="306">
        <v>900</v>
      </c>
      <c r="C115" s="306" t="s">
        <v>51</v>
      </c>
      <c r="D115" s="169"/>
      <c r="E115" s="153"/>
      <c r="F115" s="155">
        <f t="shared" si="1"/>
        <v>0</v>
      </c>
      <c r="G115" s="204"/>
      <c r="H115" s="296"/>
      <c r="I115" s="172"/>
    </row>
    <row r="116" spans="1:9" s="229" customFormat="1" ht="15.75" thickBot="1" x14ac:dyDescent="0.3">
      <c r="A116" s="480" t="s">
        <v>618</v>
      </c>
      <c r="B116" s="306">
        <v>1400</v>
      </c>
      <c r="C116" s="306" t="s">
        <v>51</v>
      </c>
      <c r="D116" s="169"/>
      <c r="E116" s="153"/>
      <c r="F116" s="155">
        <f t="shared" si="1"/>
        <v>0</v>
      </c>
      <c r="G116" s="204"/>
      <c r="H116" s="296"/>
      <c r="I116" s="172"/>
    </row>
    <row r="117" spans="1:9" s="229" customFormat="1" ht="19.5" customHeight="1" thickBot="1" x14ac:dyDescent="0.35">
      <c r="A117" s="537" t="s">
        <v>343</v>
      </c>
      <c r="B117" s="539"/>
      <c r="C117" s="539"/>
      <c r="D117" s="539"/>
      <c r="E117" s="99"/>
      <c r="F117" s="133">
        <f>SUM(F19:F116)</f>
        <v>0</v>
      </c>
      <c r="G117" s="374"/>
      <c r="H117" s="296"/>
      <c r="I117" s="172"/>
    </row>
    <row r="118" spans="1:9" s="229" customFormat="1" ht="18.75" customHeight="1" x14ac:dyDescent="0.3">
      <c r="A118" s="280"/>
      <c r="B118" s="117"/>
      <c r="C118" s="117"/>
      <c r="D118" s="117"/>
      <c r="E118" s="119"/>
      <c r="F118" s="120"/>
      <c r="G118" s="119"/>
      <c r="H118" s="107"/>
      <c r="I118" s="108"/>
    </row>
    <row r="119" spans="1:9" s="229" customFormat="1" ht="15.75" customHeight="1" thickBot="1" x14ac:dyDescent="0.3">
      <c r="A119" s="90"/>
      <c r="B119" s="115"/>
      <c r="C119" s="79"/>
      <c r="D119" s="79"/>
      <c r="E119" s="79"/>
      <c r="F119" s="91"/>
      <c r="G119" s="79"/>
      <c r="H119" s="3"/>
      <c r="I119"/>
    </row>
    <row r="120" spans="1:9" s="229" customFormat="1" ht="19.5" customHeight="1" thickBot="1" x14ac:dyDescent="0.35">
      <c r="A120" s="509" t="s">
        <v>79</v>
      </c>
      <c r="B120" s="509"/>
      <c r="C120" s="509"/>
      <c r="D120" s="509"/>
      <c r="E120" s="511"/>
      <c r="F120" s="530"/>
      <c r="G120" s="146" t="s">
        <v>12</v>
      </c>
      <c r="H120" s="147"/>
      <c r="I120" s="147"/>
    </row>
    <row r="121" spans="1:9" s="229" customFormat="1" ht="16.5" customHeight="1" thickBot="1" x14ac:dyDescent="0.3">
      <c r="A121" s="377"/>
      <c r="B121" s="146"/>
      <c r="C121" s="146"/>
      <c r="D121" s="148"/>
      <c r="E121" s="137"/>
      <c r="F121" s="138"/>
      <c r="G121" s="146"/>
      <c r="H121" s="147"/>
      <c r="I121" s="147"/>
    </row>
    <row r="122" spans="1:9" ht="19.5" customHeight="1" thickBot="1" x14ac:dyDescent="0.35">
      <c r="A122" s="513" t="s">
        <v>80</v>
      </c>
      <c r="B122" s="513"/>
      <c r="C122" s="513"/>
      <c r="D122" s="513"/>
      <c r="E122" s="515"/>
      <c r="F122" s="516"/>
      <c r="G122" s="146" t="s">
        <v>12</v>
      </c>
      <c r="H122" s="147"/>
      <c r="I122" s="147"/>
    </row>
    <row r="123" spans="1:9" s="108" customFormat="1" ht="18.75" x14ac:dyDescent="0.3">
      <c r="A123" s="18"/>
      <c r="B123" s="112"/>
      <c r="C123" s="18"/>
      <c r="D123" s="18"/>
      <c r="E123" s="18"/>
      <c r="F123" s="18"/>
      <c r="G123" s="18"/>
      <c r="H123" s="98"/>
      <c r="I123" s="98"/>
    </row>
    <row r="124" spans="1:9" s="108" customFormat="1" ht="130.5" customHeight="1" x14ac:dyDescent="0.3">
      <c r="A124" s="522" t="s">
        <v>849</v>
      </c>
      <c r="B124" s="522"/>
      <c r="C124" s="522"/>
      <c r="D124" s="522"/>
      <c r="E124" s="522"/>
      <c r="F124" s="522"/>
      <c r="G124" s="522"/>
      <c r="H124" s="522"/>
      <c r="I124" s="522"/>
    </row>
    <row r="125" spans="1:9" ht="15.75" customHeight="1" x14ac:dyDescent="0.25">
      <c r="A125" s="178"/>
      <c r="B125" s="112"/>
      <c r="C125" s="18"/>
      <c r="D125" s="18"/>
      <c r="E125" s="18"/>
      <c r="F125" s="18"/>
      <c r="G125" s="18"/>
      <c r="H125" s="98"/>
      <c r="I125" s="98"/>
    </row>
    <row r="126" spans="1:9" s="147" customFormat="1" ht="15.75" customHeight="1" x14ac:dyDescent="0.25">
      <c r="A126" s="230"/>
      <c r="B126" s="27"/>
      <c r="C126"/>
      <c r="D126"/>
      <c r="E126"/>
      <c r="F126" s="25"/>
      <c r="G126"/>
      <c r="H126"/>
      <c r="I126"/>
    </row>
    <row r="127" spans="1:9" s="147" customFormat="1" ht="15.75" customHeight="1" x14ac:dyDescent="0.25">
      <c r="A127" s="230"/>
      <c r="B127" s="27"/>
      <c r="C127"/>
      <c r="D127"/>
      <c r="E127"/>
      <c r="F127" s="25"/>
      <c r="G127"/>
      <c r="H127"/>
      <c r="I127"/>
    </row>
    <row r="128" spans="1:9" s="147" customFormat="1" ht="15.75" customHeight="1" x14ac:dyDescent="0.25">
      <c r="A128" s="234" t="s">
        <v>128</v>
      </c>
      <c r="B128" s="26"/>
      <c r="C128" s="3" t="s">
        <v>131</v>
      </c>
      <c r="D128" s="3"/>
      <c r="E128" s="3"/>
      <c r="F128" s="21" t="s">
        <v>132</v>
      </c>
      <c r="G128" s="3"/>
      <c r="H128" s="3"/>
      <c r="I128" s="3"/>
    </row>
    <row r="129" spans="1:9" s="98" customFormat="1" ht="15.75" customHeight="1" x14ac:dyDescent="0.25">
      <c r="A129" s="234"/>
      <c r="B129" s="26"/>
      <c r="C129" s="3"/>
      <c r="D129" s="3"/>
      <c r="E129" s="3"/>
      <c r="F129" s="21"/>
      <c r="G129" s="3"/>
      <c r="H129" s="3"/>
      <c r="I129" s="3"/>
    </row>
    <row r="130" spans="1:9" s="98" customFormat="1" ht="24.75" customHeight="1" x14ac:dyDescent="0.25">
      <c r="A130" s="234"/>
      <c r="B130" s="26"/>
      <c r="C130" s="3"/>
      <c r="D130" s="3"/>
      <c r="E130" s="3"/>
      <c r="F130" s="21" t="s">
        <v>130</v>
      </c>
      <c r="G130" s="3"/>
      <c r="H130" s="3"/>
      <c r="I130" s="3"/>
    </row>
    <row r="131" spans="1:9" s="98" customFormat="1" ht="15.75" customHeight="1" x14ac:dyDescent="0.25">
      <c r="A131" s="234"/>
      <c r="B131" s="26"/>
      <c r="C131" s="3"/>
      <c r="D131" s="3"/>
      <c r="E131" s="3"/>
      <c r="F131" s="21"/>
      <c r="G131" s="3"/>
      <c r="H131" s="3"/>
      <c r="I131" s="3"/>
    </row>
    <row r="132" spans="1:9" ht="15" customHeight="1" x14ac:dyDescent="0.25">
      <c r="A132" s="234"/>
      <c r="B132" s="26"/>
      <c r="C132" s="3"/>
      <c r="D132" s="3"/>
      <c r="E132" s="3"/>
      <c r="F132" s="21"/>
      <c r="G132" s="3"/>
      <c r="H132" s="3"/>
      <c r="I132" s="3"/>
    </row>
    <row r="133" spans="1:9" ht="15" customHeight="1" x14ac:dyDescent="0.25"/>
    <row r="134" spans="1:9" s="3" customFormat="1" ht="15" customHeight="1" x14ac:dyDescent="0.25">
      <c r="A134" s="230"/>
      <c r="B134" s="27"/>
      <c r="C134"/>
      <c r="D134"/>
      <c r="E134"/>
      <c r="F134" s="25"/>
      <c r="G134"/>
      <c r="H134"/>
      <c r="I134"/>
    </row>
    <row r="135" spans="1:9" s="3" customFormat="1" ht="15" customHeight="1" x14ac:dyDescent="0.25">
      <c r="A135" s="230"/>
      <c r="B135" s="27"/>
      <c r="C135"/>
      <c r="D135"/>
      <c r="E135"/>
      <c r="F135" s="25"/>
      <c r="G135"/>
      <c r="H135"/>
      <c r="I135"/>
    </row>
    <row r="136" spans="1:9" s="3" customFormat="1" ht="15" customHeight="1" x14ac:dyDescent="0.25">
      <c r="A136" s="230"/>
      <c r="B136" s="27"/>
      <c r="C136"/>
      <c r="D136"/>
      <c r="E136"/>
      <c r="F136" s="25"/>
      <c r="G136"/>
      <c r="H136"/>
      <c r="I136"/>
    </row>
    <row r="137" spans="1:9" s="3" customFormat="1" ht="15" customHeight="1" x14ac:dyDescent="0.25">
      <c r="A137" s="230"/>
      <c r="B137" s="27"/>
      <c r="C137"/>
      <c r="D137"/>
      <c r="E137"/>
      <c r="F137" s="25"/>
      <c r="G137"/>
      <c r="H137"/>
      <c r="I137"/>
    </row>
    <row r="138" spans="1:9" s="3" customFormat="1" x14ac:dyDescent="0.25">
      <c r="A138" s="230"/>
      <c r="B138" s="27"/>
      <c r="C138"/>
      <c r="D138"/>
      <c r="E138"/>
      <c r="F138" s="25"/>
      <c r="G138"/>
      <c r="H138"/>
      <c r="I138"/>
    </row>
    <row r="140" spans="1:9" ht="15" customHeight="1" x14ac:dyDescent="0.25"/>
    <row r="141" spans="1:9" ht="15" customHeight="1" x14ac:dyDescent="0.25"/>
    <row r="142" spans="1:9" ht="15" customHeight="1" x14ac:dyDescent="0.25"/>
    <row r="143" spans="1:9" ht="15" customHeight="1" x14ac:dyDescent="0.25"/>
    <row r="144" spans="1:9"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sheetProtection selectLockedCells="1"/>
  <mergeCells count="14">
    <mergeCell ref="A124:I124"/>
    <mergeCell ref="I14:I17"/>
    <mergeCell ref="A122:D122"/>
    <mergeCell ref="E122:F122"/>
    <mergeCell ref="A3:B3"/>
    <mergeCell ref="A5:B5"/>
    <mergeCell ref="A7:B7"/>
    <mergeCell ref="A8:B8"/>
    <mergeCell ref="A10:G10"/>
    <mergeCell ref="A120:D120"/>
    <mergeCell ref="E120:F120"/>
    <mergeCell ref="A12:G12"/>
    <mergeCell ref="A117:D117"/>
    <mergeCell ref="H14:H17"/>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 JN2/2012&amp;R&amp;"Times New Roman,Navadno"Obrazec št. 4
kruh, pekovsko pecivo inslaščičarski izdelki</oddHeader>
    <oddFoote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topLeftCell="A16" zoomScaleNormal="100" workbookViewId="0">
      <selection activeCell="A43" sqref="A43:D43"/>
    </sheetView>
  </sheetViews>
  <sheetFormatPr defaultRowHeight="15" x14ac:dyDescent="0.25"/>
  <cols>
    <col min="1" max="1" width="44.140625" customWidth="1"/>
    <col min="2" max="2" width="10.42578125" style="27" customWidth="1"/>
    <col min="3" max="3" width="8.28515625" customWidth="1"/>
    <col min="4" max="4" width="11.140625" style="25" customWidth="1"/>
    <col min="5" max="5" width="11.5703125" customWidth="1"/>
    <col min="6" max="6" width="17.7109375" style="2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191"/>
      <c r="B12" s="191"/>
      <c r="C12" s="191"/>
      <c r="D12" s="191"/>
      <c r="E12" s="191"/>
      <c r="F12" s="191"/>
      <c r="G12" s="191"/>
      <c r="H12" s="8"/>
      <c r="I12" s="1"/>
      <c r="J12" s="1"/>
      <c r="K12" s="1"/>
      <c r="L12" s="1"/>
      <c r="M12" s="1"/>
    </row>
    <row r="13" spans="1:13" ht="18.75" x14ac:dyDescent="0.3">
      <c r="A13" s="517" t="s">
        <v>880</v>
      </c>
      <c r="B13" s="517"/>
      <c r="C13" s="517"/>
      <c r="D13" s="517"/>
      <c r="E13" s="517"/>
      <c r="F13" s="517"/>
      <c r="G13" s="517"/>
      <c r="H13" s="2"/>
      <c r="I13" s="1"/>
      <c r="J13" s="1"/>
      <c r="K13" s="1"/>
      <c r="L13" s="1"/>
      <c r="M13" s="1"/>
    </row>
    <row r="14" spans="1:13" ht="19.5" thickBot="1" x14ac:dyDescent="0.35">
      <c r="A14" s="191"/>
      <c r="B14" s="191"/>
      <c r="C14" s="191"/>
      <c r="D14" s="191"/>
      <c r="E14" s="191"/>
      <c r="F14" s="191"/>
      <c r="G14" s="191"/>
      <c r="H14" s="2"/>
      <c r="I14" s="1"/>
      <c r="J14" s="1"/>
      <c r="K14" s="1"/>
      <c r="L14" s="1"/>
      <c r="M14" s="1"/>
    </row>
    <row r="15" spans="1:13" x14ac:dyDescent="0.25">
      <c r="A15" s="49" t="s">
        <v>7</v>
      </c>
      <c r="B15" s="73" t="s">
        <v>17</v>
      </c>
      <c r="C15" s="61" t="s">
        <v>16</v>
      </c>
      <c r="D15" s="62" t="s">
        <v>15</v>
      </c>
      <c r="E15" s="61" t="s">
        <v>20</v>
      </c>
      <c r="F15" s="45" t="s">
        <v>23</v>
      </c>
      <c r="G15" s="69" t="s">
        <v>13</v>
      </c>
      <c r="H15" s="3"/>
    </row>
    <row r="16" spans="1:13" x14ac:dyDescent="0.25">
      <c r="A16" s="51"/>
      <c r="B16" s="74" t="s">
        <v>8</v>
      </c>
      <c r="C16" s="63" t="s">
        <v>9</v>
      </c>
      <c r="D16" s="64" t="s">
        <v>10</v>
      </c>
      <c r="E16" s="63" t="s">
        <v>21</v>
      </c>
      <c r="F16" s="46" t="s">
        <v>24</v>
      </c>
      <c r="G16" s="70" t="s">
        <v>19</v>
      </c>
      <c r="H16" s="3"/>
    </row>
    <row r="17" spans="1:8" x14ac:dyDescent="0.25">
      <c r="A17" s="51"/>
      <c r="B17" s="74"/>
      <c r="C17" s="63"/>
      <c r="D17" s="64" t="s">
        <v>11</v>
      </c>
      <c r="E17" s="63" t="s">
        <v>22</v>
      </c>
      <c r="F17" s="46" t="s">
        <v>18</v>
      </c>
      <c r="G17" s="70" t="s">
        <v>14</v>
      </c>
      <c r="H17" s="3"/>
    </row>
    <row r="18" spans="1:8" x14ac:dyDescent="0.25">
      <c r="A18" s="53"/>
      <c r="B18" s="75"/>
      <c r="C18" s="65"/>
      <c r="D18" s="66" t="s">
        <v>12</v>
      </c>
      <c r="E18" s="65" t="s">
        <v>12</v>
      </c>
      <c r="F18" s="47" t="s">
        <v>12</v>
      </c>
      <c r="G18" s="71" t="s">
        <v>107</v>
      </c>
      <c r="H18" s="3"/>
    </row>
    <row r="19" spans="1:8" ht="15.75" customHeight="1" thickBot="1" x14ac:dyDescent="0.3">
      <c r="A19" s="55">
        <v>1</v>
      </c>
      <c r="B19" s="76">
        <v>2</v>
      </c>
      <c r="C19" s="67">
        <v>3</v>
      </c>
      <c r="D19" s="68">
        <v>4</v>
      </c>
      <c r="E19" s="67">
        <v>5</v>
      </c>
      <c r="F19" s="48" t="s">
        <v>25</v>
      </c>
      <c r="G19" s="72">
        <v>7</v>
      </c>
      <c r="H19" s="3"/>
    </row>
    <row r="20" spans="1:8" ht="15" customHeight="1" x14ac:dyDescent="0.25">
      <c r="A20" s="310" t="s">
        <v>226</v>
      </c>
      <c r="B20" s="319">
        <v>120</v>
      </c>
      <c r="C20" s="320" t="s">
        <v>93</v>
      </c>
      <c r="D20" s="155"/>
      <c r="E20" s="151"/>
      <c r="F20" s="160">
        <f>B20*E20</f>
        <v>0</v>
      </c>
      <c r="G20" s="151"/>
      <c r="H20" s="3"/>
    </row>
    <row r="21" spans="1:8" ht="15" customHeight="1" x14ac:dyDescent="0.25">
      <c r="A21" s="311" t="s">
        <v>219</v>
      </c>
      <c r="B21" s="315">
        <v>50</v>
      </c>
      <c r="C21" s="316" t="s">
        <v>93</v>
      </c>
      <c r="D21" s="156"/>
      <c r="E21" s="152"/>
      <c r="F21" s="160">
        <f t="shared" ref="F21:F42" si="0">B21*E21</f>
        <v>0</v>
      </c>
      <c r="G21" s="152"/>
      <c r="H21" s="3"/>
    </row>
    <row r="22" spans="1:8" ht="15" customHeight="1" x14ac:dyDescent="0.25">
      <c r="A22" s="311" t="s">
        <v>220</v>
      </c>
      <c r="B22" s="321">
        <v>20</v>
      </c>
      <c r="C22" s="316" t="s">
        <v>93</v>
      </c>
      <c r="D22" s="157"/>
      <c r="E22" s="153"/>
      <c r="F22" s="160">
        <f t="shared" si="0"/>
        <v>0</v>
      </c>
      <c r="G22" s="153"/>
      <c r="H22" s="3"/>
    </row>
    <row r="23" spans="1:8" x14ac:dyDescent="0.25">
      <c r="A23" s="311" t="s">
        <v>118</v>
      </c>
      <c r="B23" s="321">
        <v>20</v>
      </c>
      <c r="C23" s="316" t="s">
        <v>93</v>
      </c>
      <c r="D23" s="157"/>
      <c r="E23" s="153"/>
      <c r="F23" s="160">
        <f t="shared" si="0"/>
        <v>0</v>
      </c>
      <c r="G23" s="153"/>
      <c r="H23" s="3"/>
    </row>
    <row r="24" spans="1:8" ht="15" customHeight="1" x14ac:dyDescent="0.25">
      <c r="A24" s="311" t="s">
        <v>227</v>
      </c>
      <c r="B24" s="321">
        <v>40</v>
      </c>
      <c r="C24" s="316" t="s">
        <v>93</v>
      </c>
      <c r="D24" s="157"/>
      <c r="E24" s="153"/>
      <c r="F24" s="160">
        <f t="shared" si="0"/>
        <v>0</v>
      </c>
      <c r="G24" s="153"/>
      <c r="H24" s="3"/>
    </row>
    <row r="25" spans="1:8" ht="15" customHeight="1" x14ac:dyDescent="0.25">
      <c r="A25" s="311" t="s">
        <v>272</v>
      </c>
      <c r="B25" s="321">
        <v>200</v>
      </c>
      <c r="C25" s="316" t="s">
        <v>93</v>
      </c>
      <c r="D25" s="157"/>
      <c r="E25" s="153"/>
      <c r="F25" s="160">
        <f t="shared" si="0"/>
        <v>0</v>
      </c>
      <c r="G25" s="153"/>
      <c r="H25" s="3"/>
    </row>
    <row r="26" spans="1:8" ht="15" customHeight="1" x14ac:dyDescent="0.25">
      <c r="A26" s="311" t="s">
        <v>228</v>
      </c>
      <c r="B26" s="321">
        <v>100</v>
      </c>
      <c r="C26" s="316" t="s">
        <v>93</v>
      </c>
      <c r="D26" s="157"/>
      <c r="E26" s="153"/>
      <c r="F26" s="160">
        <f t="shared" si="0"/>
        <v>0</v>
      </c>
      <c r="G26" s="153"/>
      <c r="H26" s="3"/>
    </row>
    <row r="27" spans="1:8" ht="18.75" customHeight="1" x14ac:dyDescent="0.25">
      <c r="A27" s="313" t="s">
        <v>221</v>
      </c>
      <c r="B27" s="321">
        <v>100</v>
      </c>
      <c r="C27" s="316" t="s">
        <v>93</v>
      </c>
      <c r="D27" s="157"/>
      <c r="E27" s="153"/>
      <c r="F27" s="160">
        <f t="shared" si="0"/>
        <v>0</v>
      </c>
      <c r="G27" s="153"/>
      <c r="H27" s="3"/>
    </row>
    <row r="28" spans="1:8" ht="15" customHeight="1" x14ac:dyDescent="0.25">
      <c r="A28" s="313" t="s">
        <v>222</v>
      </c>
      <c r="B28" s="321">
        <v>60</v>
      </c>
      <c r="C28" s="316" t="s">
        <v>93</v>
      </c>
      <c r="D28" s="157"/>
      <c r="E28" s="153"/>
      <c r="F28" s="160">
        <f t="shared" si="0"/>
        <v>0</v>
      </c>
      <c r="G28" s="153"/>
      <c r="H28" s="3"/>
    </row>
    <row r="29" spans="1:8" ht="30" customHeight="1" x14ac:dyDescent="0.25">
      <c r="A29" s="311" t="s">
        <v>242</v>
      </c>
      <c r="B29" s="321">
        <v>30</v>
      </c>
      <c r="C29" s="316" t="s">
        <v>93</v>
      </c>
      <c r="D29" s="157"/>
      <c r="E29" s="153"/>
      <c r="F29" s="160">
        <f t="shared" si="0"/>
        <v>0</v>
      </c>
      <c r="G29" s="153"/>
      <c r="H29" s="3"/>
    </row>
    <row r="30" spans="1:8" ht="30" customHeight="1" x14ac:dyDescent="0.25">
      <c r="A30" s="311" t="s">
        <v>243</v>
      </c>
      <c r="B30" s="322">
        <v>10</v>
      </c>
      <c r="C30" s="316" t="s">
        <v>93</v>
      </c>
      <c r="D30" s="156"/>
      <c r="E30" s="152"/>
      <c r="F30" s="160">
        <f t="shared" si="0"/>
        <v>0</v>
      </c>
      <c r="G30" s="152"/>
      <c r="H30" s="3"/>
    </row>
    <row r="31" spans="1:8" ht="18" customHeight="1" x14ac:dyDescent="0.25">
      <c r="A31" s="311" t="s">
        <v>223</v>
      </c>
      <c r="B31" s="322">
        <v>40</v>
      </c>
      <c r="C31" s="316" t="s">
        <v>93</v>
      </c>
      <c r="D31" s="156"/>
      <c r="E31" s="152"/>
      <c r="F31" s="160">
        <f t="shared" si="0"/>
        <v>0</v>
      </c>
      <c r="G31" s="152"/>
      <c r="H31" s="3"/>
    </row>
    <row r="32" spans="1:8" ht="15" customHeight="1" x14ac:dyDescent="0.25">
      <c r="A32" s="311" t="s">
        <v>224</v>
      </c>
      <c r="B32" s="322">
        <v>40</v>
      </c>
      <c r="C32" s="316" t="s">
        <v>93</v>
      </c>
      <c r="D32" s="156"/>
      <c r="E32" s="152"/>
      <c r="F32" s="160">
        <f t="shared" si="0"/>
        <v>0</v>
      </c>
      <c r="G32" s="152"/>
      <c r="H32" s="3"/>
    </row>
    <row r="33" spans="1:8" ht="15" customHeight="1" x14ac:dyDescent="0.25">
      <c r="A33" s="311" t="s">
        <v>225</v>
      </c>
      <c r="B33" s="322">
        <v>10</v>
      </c>
      <c r="C33" s="316" t="s">
        <v>93</v>
      </c>
      <c r="D33" s="156"/>
      <c r="E33" s="152"/>
      <c r="F33" s="160">
        <f t="shared" si="0"/>
        <v>0</v>
      </c>
      <c r="G33" s="152"/>
      <c r="H33" s="3"/>
    </row>
    <row r="34" spans="1:8" s="229" customFormat="1" ht="15" customHeight="1" x14ac:dyDescent="0.25">
      <c r="A34" s="311" t="s">
        <v>274</v>
      </c>
      <c r="B34" s="322">
        <v>30</v>
      </c>
      <c r="C34" s="316" t="s">
        <v>93</v>
      </c>
      <c r="D34" s="156"/>
      <c r="E34" s="293"/>
      <c r="F34" s="160">
        <f t="shared" si="0"/>
        <v>0</v>
      </c>
      <c r="G34" s="293"/>
      <c r="H34" s="232"/>
    </row>
    <row r="35" spans="1:8" s="229" customFormat="1" ht="15" customHeight="1" x14ac:dyDescent="0.25">
      <c r="A35" s="311" t="s">
        <v>275</v>
      </c>
      <c r="B35" s="322">
        <v>15</v>
      </c>
      <c r="C35" s="316" t="s">
        <v>93</v>
      </c>
      <c r="D35" s="156"/>
      <c r="E35" s="293"/>
      <c r="F35" s="160">
        <f t="shared" si="0"/>
        <v>0</v>
      </c>
      <c r="G35" s="293"/>
      <c r="H35" s="232"/>
    </row>
    <row r="36" spans="1:8" x14ac:dyDescent="0.25">
      <c r="A36" s="313" t="s">
        <v>273</v>
      </c>
      <c r="B36" s="322">
        <v>100</v>
      </c>
      <c r="C36" s="316" t="s">
        <v>93</v>
      </c>
      <c r="D36" s="156"/>
      <c r="E36" s="152"/>
      <c r="F36" s="160">
        <f t="shared" ref="F36:F41" si="1">B36*E36</f>
        <v>0</v>
      </c>
      <c r="G36" s="152"/>
      <c r="H36" s="3"/>
    </row>
    <row r="37" spans="1:8" s="229" customFormat="1" ht="15" customHeight="1" x14ac:dyDescent="0.25">
      <c r="A37" s="313" t="s">
        <v>619</v>
      </c>
      <c r="B37" s="322">
        <v>40</v>
      </c>
      <c r="C37" s="316" t="s">
        <v>29</v>
      </c>
      <c r="D37" s="156"/>
      <c r="E37" s="293"/>
      <c r="F37" s="160">
        <f t="shared" si="1"/>
        <v>0</v>
      </c>
      <c r="G37" s="293"/>
      <c r="H37" s="232"/>
    </row>
    <row r="38" spans="1:8" s="229" customFormat="1" ht="15" customHeight="1" x14ac:dyDescent="0.25">
      <c r="A38" s="313" t="s">
        <v>620</v>
      </c>
      <c r="B38" s="322">
        <v>15</v>
      </c>
      <c r="C38" s="316" t="s">
        <v>93</v>
      </c>
      <c r="D38" s="156"/>
      <c r="E38" s="293"/>
      <c r="F38" s="160">
        <f t="shared" si="1"/>
        <v>0</v>
      </c>
      <c r="G38" s="293"/>
      <c r="H38" s="232"/>
    </row>
    <row r="39" spans="1:8" s="229" customFormat="1" ht="15" customHeight="1" x14ac:dyDescent="0.25">
      <c r="A39" s="313" t="s">
        <v>621</v>
      </c>
      <c r="B39" s="322">
        <v>5</v>
      </c>
      <c r="C39" s="316" t="s">
        <v>29</v>
      </c>
      <c r="D39" s="156"/>
      <c r="E39" s="293"/>
      <c r="F39" s="160">
        <f t="shared" si="1"/>
        <v>0</v>
      </c>
      <c r="G39" s="293"/>
      <c r="H39" s="232"/>
    </row>
    <row r="40" spans="1:8" s="229" customFormat="1" ht="15" customHeight="1" x14ac:dyDescent="0.25">
      <c r="A40" s="313" t="s">
        <v>790</v>
      </c>
      <c r="B40" s="322">
        <v>10</v>
      </c>
      <c r="C40" s="316" t="s">
        <v>93</v>
      </c>
      <c r="D40" s="156"/>
      <c r="E40" s="293"/>
      <c r="F40" s="160">
        <f t="shared" si="1"/>
        <v>0</v>
      </c>
      <c r="G40" s="293"/>
      <c r="H40" s="232"/>
    </row>
    <row r="41" spans="1:8" s="229" customFormat="1" ht="15" customHeight="1" x14ac:dyDescent="0.25">
      <c r="A41" s="313" t="s">
        <v>791</v>
      </c>
      <c r="B41" s="322">
        <v>10</v>
      </c>
      <c r="C41" s="316" t="s">
        <v>93</v>
      </c>
      <c r="D41" s="156"/>
      <c r="E41" s="293"/>
      <c r="F41" s="160">
        <f t="shared" si="1"/>
        <v>0</v>
      </c>
      <c r="G41" s="293"/>
      <c r="H41" s="232"/>
    </row>
    <row r="42" spans="1:8" s="229" customFormat="1" ht="15.75" customHeight="1" thickBot="1" x14ac:dyDescent="0.3">
      <c r="A42" s="311" t="s">
        <v>276</v>
      </c>
      <c r="B42" s="322">
        <v>5</v>
      </c>
      <c r="C42" s="316" t="s">
        <v>93</v>
      </c>
      <c r="D42" s="156"/>
      <c r="E42" s="293"/>
      <c r="F42" s="160">
        <f t="shared" si="0"/>
        <v>0</v>
      </c>
      <c r="G42" s="293"/>
      <c r="H42" s="232"/>
    </row>
    <row r="43" spans="1:8" ht="19.5" customHeight="1" thickBot="1" x14ac:dyDescent="0.35">
      <c r="A43" s="543" t="s">
        <v>881</v>
      </c>
      <c r="B43" s="539"/>
      <c r="C43" s="539"/>
      <c r="D43" s="539"/>
      <c r="E43" s="99"/>
      <c r="F43" s="133">
        <f>SUM(F20:F42)</f>
        <v>0</v>
      </c>
      <c r="G43" s="100"/>
      <c r="H43" s="3"/>
    </row>
    <row r="44" spans="1:8" ht="15" customHeight="1" x14ac:dyDescent="0.25">
      <c r="A44" s="122"/>
      <c r="B44" s="123"/>
      <c r="C44" s="124"/>
      <c r="D44" s="125"/>
      <c r="E44" s="126"/>
      <c r="F44" s="125"/>
      <c r="G44" s="126"/>
      <c r="H44" s="3"/>
    </row>
    <row r="45" spans="1:8" ht="15.75" thickBot="1" x14ac:dyDescent="0.3">
      <c r="A45" s="116"/>
      <c r="B45" s="38"/>
      <c r="C45" s="34"/>
      <c r="D45" s="87"/>
      <c r="E45" s="39"/>
      <c r="F45" s="87"/>
      <c r="G45" s="39"/>
      <c r="H45" s="3"/>
    </row>
    <row r="46" spans="1:8" s="147" customFormat="1" ht="19.5" customHeight="1" thickBot="1" x14ac:dyDescent="0.35">
      <c r="A46" s="509" t="s">
        <v>79</v>
      </c>
      <c r="B46" s="509"/>
      <c r="C46" s="509"/>
      <c r="D46" s="509"/>
      <c r="E46" s="511"/>
      <c r="F46" s="530"/>
      <c r="G46" s="146" t="s">
        <v>12</v>
      </c>
    </row>
    <row r="47" spans="1:8" s="147" customFormat="1" ht="16.5" customHeight="1" thickBot="1" x14ac:dyDescent="0.3">
      <c r="A47" s="146"/>
      <c r="B47" s="146"/>
      <c r="C47" s="146"/>
      <c r="D47" s="148"/>
      <c r="E47" s="137"/>
      <c r="F47" s="138"/>
      <c r="G47" s="146"/>
    </row>
    <row r="48" spans="1:8" s="147" customFormat="1" ht="19.5" customHeight="1" thickBot="1" x14ac:dyDescent="0.35">
      <c r="A48" s="513" t="s">
        <v>80</v>
      </c>
      <c r="B48" s="513"/>
      <c r="C48" s="513"/>
      <c r="D48" s="513"/>
      <c r="E48" s="515"/>
      <c r="F48" s="516"/>
      <c r="G48" s="146" t="s">
        <v>12</v>
      </c>
    </row>
    <row r="49" spans="1:7" s="98" customFormat="1" ht="15.75" x14ac:dyDescent="0.25">
      <c r="A49" s="18"/>
      <c r="B49" s="18"/>
      <c r="C49" s="18"/>
      <c r="D49" s="18"/>
      <c r="E49" s="18"/>
      <c r="F49" s="18"/>
      <c r="G49" s="18"/>
    </row>
    <row r="50" spans="1:7" s="98" customFormat="1" ht="15" customHeight="1" x14ac:dyDescent="0.25">
      <c r="A50" s="18"/>
      <c r="B50" s="18"/>
      <c r="C50" s="18"/>
      <c r="D50" s="18"/>
      <c r="E50" s="18"/>
      <c r="F50" s="18"/>
      <c r="G50" s="18"/>
    </row>
    <row r="51" spans="1:7" s="98" customFormat="1" ht="15.75" hidden="1" x14ac:dyDescent="0.25">
      <c r="A51" s="18"/>
      <c r="B51" s="18"/>
      <c r="C51" s="18"/>
      <c r="D51" s="18"/>
      <c r="E51" s="18"/>
      <c r="F51" s="18"/>
      <c r="G51" s="18"/>
    </row>
    <row r="52" spans="1:7" s="98" customFormat="1" ht="15.75" hidden="1" x14ac:dyDescent="0.25">
      <c r="A52" s="18"/>
      <c r="B52" s="18"/>
      <c r="C52" s="18"/>
      <c r="D52" s="18"/>
      <c r="E52" s="18"/>
      <c r="F52" s="18"/>
      <c r="G52" s="18"/>
    </row>
    <row r="53" spans="1:7" s="98" customFormat="1" ht="15.75" hidden="1" x14ac:dyDescent="0.25">
      <c r="A53" s="18"/>
      <c r="B53" s="18"/>
      <c r="C53" s="18"/>
      <c r="D53" s="18"/>
      <c r="E53" s="18"/>
      <c r="F53" s="18"/>
      <c r="G53" s="18"/>
    </row>
    <row r="54" spans="1:7" s="98" customFormat="1" ht="15.75" hidden="1" x14ac:dyDescent="0.25">
      <c r="A54" s="18"/>
      <c r="B54" s="18"/>
      <c r="C54" s="18"/>
      <c r="D54" s="18"/>
      <c r="E54" s="18"/>
      <c r="F54" s="18"/>
      <c r="G54" s="18"/>
    </row>
    <row r="55" spans="1:7" s="98" customFormat="1" ht="15.75" hidden="1" x14ac:dyDescent="0.25">
      <c r="A55" s="18"/>
      <c r="B55" s="18"/>
      <c r="C55" s="18"/>
      <c r="D55" s="18"/>
      <c r="E55" s="18"/>
      <c r="F55" s="18"/>
      <c r="G55" s="18"/>
    </row>
    <row r="56" spans="1:7" s="98" customFormat="1" ht="15.75" hidden="1" x14ac:dyDescent="0.25">
      <c r="A56" s="18"/>
      <c r="B56" s="18"/>
      <c r="C56" s="18"/>
      <c r="D56" s="18"/>
      <c r="E56" s="18"/>
      <c r="F56" s="18"/>
      <c r="G56" s="18"/>
    </row>
    <row r="57" spans="1:7" s="98" customFormat="1" ht="15.75" hidden="1" x14ac:dyDescent="0.25">
      <c r="A57" s="18"/>
      <c r="B57" s="18"/>
      <c r="C57" s="18"/>
      <c r="D57" s="18"/>
      <c r="E57" s="18"/>
      <c r="F57" s="18"/>
      <c r="G57" s="18"/>
    </row>
    <row r="58" spans="1:7" s="98" customFormat="1" ht="15.75" hidden="1" x14ac:dyDescent="0.25">
      <c r="A58" s="18"/>
      <c r="B58" s="18"/>
      <c r="C58" s="18"/>
      <c r="D58" s="18"/>
      <c r="E58" s="18"/>
      <c r="F58" s="18"/>
      <c r="G58" s="18"/>
    </row>
    <row r="59" spans="1:7" s="98" customFormat="1" ht="15.75" hidden="1" x14ac:dyDescent="0.25">
      <c r="A59" s="18"/>
      <c r="B59" s="18"/>
      <c r="C59" s="18"/>
      <c r="D59" s="18"/>
      <c r="E59" s="18"/>
      <c r="F59" s="18"/>
      <c r="G59" s="18"/>
    </row>
    <row r="60" spans="1:7" s="98" customFormat="1" ht="15.75" hidden="1" x14ac:dyDescent="0.25">
      <c r="A60" s="18"/>
      <c r="B60" s="18"/>
      <c r="C60" s="18"/>
      <c r="D60" s="18"/>
      <c r="E60" s="18"/>
      <c r="F60" s="18"/>
      <c r="G60" s="18"/>
    </row>
    <row r="61" spans="1:7" s="98" customFormat="1" ht="18.75" customHeight="1" x14ac:dyDescent="0.25">
      <c r="A61" s="542" t="s">
        <v>116</v>
      </c>
      <c r="B61" s="531"/>
      <c r="C61" s="531"/>
      <c r="D61" s="531"/>
      <c r="E61" s="531"/>
      <c r="F61" s="531"/>
      <c r="G61" s="531"/>
    </row>
    <row r="62" spans="1:7" s="98" customFormat="1" ht="15.75" x14ac:dyDescent="0.25">
      <c r="A62" s="190"/>
      <c r="B62" s="190"/>
      <c r="C62" s="190"/>
      <c r="D62" s="190"/>
      <c r="E62" s="190"/>
      <c r="F62" s="190"/>
      <c r="G62" s="190"/>
    </row>
    <row r="63" spans="1:7" s="98" customFormat="1" ht="15.75" x14ac:dyDescent="0.25">
      <c r="A63" s="190"/>
      <c r="B63" s="190"/>
      <c r="C63" s="190"/>
      <c r="D63" s="190"/>
      <c r="E63" s="190"/>
      <c r="F63" s="190"/>
      <c r="G63" s="190"/>
    </row>
    <row r="64" spans="1:7" s="98" customFormat="1" ht="15.75" x14ac:dyDescent="0.25">
      <c r="A64" s="137" t="s">
        <v>128</v>
      </c>
      <c r="B64" s="158"/>
      <c r="C64" s="137" t="s">
        <v>4</v>
      </c>
      <c r="D64" s="138"/>
      <c r="E64" s="137"/>
      <c r="F64" s="138" t="s">
        <v>132</v>
      </c>
      <c r="G64" s="137"/>
    </row>
    <row r="65" spans="1:7" s="98" customFormat="1" ht="15.75" x14ac:dyDescent="0.25">
      <c r="A65" s="137"/>
      <c r="B65" s="158"/>
      <c r="C65" s="137"/>
      <c r="D65" s="138"/>
      <c r="E65" s="137"/>
      <c r="F65" s="138"/>
      <c r="G65" s="137"/>
    </row>
    <row r="66" spans="1:7" ht="15.75" x14ac:dyDescent="0.25">
      <c r="A66" s="137"/>
      <c r="B66" s="158"/>
      <c r="C66" s="137"/>
      <c r="D66" s="138"/>
      <c r="E66" s="137"/>
      <c r="F66" s="138" t="s">
        <v>130</v>
      </c>
      <c r="G66" s="137"/>
    </row>
    <row r="67" spans="1:7" s="98" customFormat="1" ht="15.75" x14ac:dyDescent="0.25">
      <c r="A67" s="190"/>
      <c r="B67" s="190"/>
      <c r="C67" s="190"/>
      <c r="D67" s="190"/>
      <c r="E67" s="190"/>
      <c r="F67" s="190"/>
      <c r="G67" s="190"/>
    </row>
    <row r="68" spans="1:7" s="98" customFormat="1" ht="15.75" x14ac:dyDescent="0.25">
      <c r="A68" s="190"/>
      <c r="B68" s="190"/>
      <c r="C68" s="190"/>
      <c r="D68" s="190"/>
      <c r="E68" s="190"/>
      <c r="F68" s="190"/>
      <c r="G68" s="190"/>
    </row>
    <row r="69" spans="1:7" s="98" customFormat="1" ht="15.75" x14ac:dyDescent="0.25">
      <c r="A69" s="190"/>
      <c r="B69" s="190"/>
      <c r="C69" s="190"/>
      <c r="D69" s="190"/>
      <c r="E69" s="190"/>
      <c r="F69" s="190"/>
      <c r="G69" s="190"/>
    </row>
  </sheetData>
  <sheetProtection selectLockedCells="1"/>
  <mergeCells count="12">
    <mergeCell ref="A61:G61"/>
    <mergeCell ref="A43:D43"/>
    <mergeCell ref="A46:D46"/>
    <mergeCell ref="E46:F46"/>
    <mergeCell ref="A48:D48"/>
    <mergeCell ref="E48:F48"/>
    <mergeCell ref="A13:G13"/>
    <mergeCell ref="A3:B3"/>
    <mergeCell ref="A5:B5"/>
    <mergeCell ref="A7:B7"/>
    <mergeCell ref="A8:B8"/>
    <mergeCell ref="A11:G11"/>
  </mergeCells>
  <pageMargins left="0.39370078740157483" right="0.19685039370078741" top="0.39370078740157483" bottom="0.39370078740157483" header="0.19685039370078741" footer="0.19685039370078741"/>
  <pageSetup paperSize="9" scale="75" orientation="portrait" r:id="rId1"/>
  <headerFooter>
    <oddHeader>&amp;C&amp;"Times New Roman,Navadno"&amp;10GSŠRM; ŽIVILA - JN2/2012&amp;R&amp;"Times New Roman,Navadno"&amp;10Obrazec št. 5
mlevski izdelki,  testenine in riž</oddHeader>
    <oddFoote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6"/>
  <sheetViews>
    <sheetView topLeftCell="A46" zoomScaleNormal="100" workbookViewId="0">
      <selection activeCell="A12" sqref="A12:G12"/>
    </sheetView>
  </sheetViews>
  <sheetFormatPr defaultRowHeight="15" x14ac:dyDescent="0.25"/>
  <cols>
    <col min="1" max="1" width="47.85546875" customWidth="1"/>
    <col min="2" max="2" width="10.42578125" style="27" customWidth="1"/>
    <col min="3" max="3" width="8.28515625" customWidth="1"/>
    <col min="4" max="4" width="11.140625" style="25" customWidth="1"/>
    <col min="5" max="5" width="11.5703125" customWidth="1"/>
    <col min="6" max="6" width="17.7109375" style="2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0" spans="1:13" ht="18.75" x14ac:dyDescent="0.3">
      <c r="A10" s="517" t="s">
        <v>6</v>
      </c>
      <c r="B10" s="517"/>
      <c r="C10" s="517"/>
      <c r="D10" s="517"/>
      <c r="E10" s="517"/>
      <c r="F10" s="517"/>
      <c r="G10" s="517"/>
      <c r="H10" s="8"/>
      <c r="I10" s="1"/>
      <c r="J10" s="1"/>
      <c r="K10" s="1"/>
      <c r="L10" s="1"/>
      <c r="M10" s="1"/>
    </row>
    <row r="11" spans="1:13" ht="18.75" x14ac:dyDescent="0.3">
      <c r="A11" s="191"/>
      <c r="B11" s="191"/>
      <c r="C11" s="191"/>
      <c r="D11" s="191"/>
      <c r="E11" s="191"/>
      <c r="F11" s="191"/>
      <c r="G11" s="191"/>
      <c r="H11" s="8"/>
      <c r="I11" s="1"/>
      <c r="J11" s="1"/>
      <c r="K11" s="1"/>
      <c r="L11" s="1"/>
      <c r="M11" s="1"/>
    </row>
    <row r="12" spans="1:13" ht="18.75" x14ac:dyDescent="0.3">
      <c r="A12" s="517" t="s">
        <v>882</v>
      </c>
      <c r="B12" s="517"/>
      <c r="C12" s="517"/>
      <c r="D12" s="517"/>
      <c r="E12" s="517"/>
      <c r="F12" s="517"/>
      <c r="G12" s="517"/>
      <c r="H12" s="2"/>
      <c r="I12" s="1"/>
      <c r="J12" s="1"/>
      <c r="K12" s="1"/>
      <c r="L12" s="1"/>
      <c r="M12" s="1"/>
    </row>
    <row r="13" spans="1:13" ht="16.5" thickBot="1" x14ac:dyDescent="0.3">
      <c r="A13" s="95"/>
      <c r="B13" s="96"/>
      <c r="C13" s="95"/>
      <c r="D13" s="97"/>
      <c r="E13" s="95"/>
      <c r="F13" s="97"/>
      <c r="G13" s="95"/>
      <c r="H13" s="3"/>
    </row>
    <row r="14" spans="1:13" x14ac:dyDescent="0.25">
      <c r="A14" s="49" t="s">
        <v>7</v>
      </c>
      <c r="B14" s="73" t="s">
        <v>17</v>
      </c>
      <c r="C14" s="61" t="s">
        <v>16</v>
      </c>
      <c r="D14" s="62" t="s">
        <v>15</v>
      </c>
      <c r="E14" s="61" t="s">
        <v>20</v>
      </c>
      <c r="F14" s="45" t="s">
        <v>23</v>
      </c>
      <c r="G14" s="69" t="s">
        <v>13</v>
      </c>
      <c r="H14" s="3"/>
    </row>
    <row r="15" spans="1:13" x14ac:dyDescent="0.25">
      <c r="A15" s="51"/>
      <c r="B15" s="74" t="s">
        <v>8</v>
      </c>
      <c r="C15" s="63" t="s">
        <v>9</v>
      </c>
      <c r="D15" s="64" t="s">
        <v>10</v>
      </c>
      <c r="E15" s="63" t="s">
        <v>21</v>
      </c>
      <c r="F15" s="46" t="s">
        <v>24</v>
      </c>
      <c r="G15" s="70" t="s">
        <v>19</v>
      </c>
      <c r="H15" s="3"/>
    </row>
    <row r="16" spans="1:13" x14ac:dyDescent="0.25">
      <c r="A16" s="51"/>
      <c r="B16" s="74"/>
      <c r="C16" s="63"/>
      <c r="D16" s="64" t="s">
        <v>11</v>
      </c>
      <c r="E16" s="63" t="s">
        <v>22</v>
      </c>
      <c r="F16" s="46" t="s">
        <v>18</v>
      </c>
      <c r="G16" s="70" t="s">
        <v>103</v>
      </c>
      <c r="H16" s="3"/>
    </row>
    <row r="17" spans="1:8" ht="21" customHeight="1" x14ac:dyDescent="0.25">
      <c r="A17" s="53"/>
      <c r="B17" s="75"/>
      <c r="C17" s="353"/>
      <c r="D17" s="66" t="s">
        <v>12</v>
      </c>
      <c r="E17" s="65" t="s">
        <v>12</v>
      </c>
      <c r="F17" s="47" t="s">
        <v>12</v>
      </c>
      <c r="G17" s="71" t="s">
        <v>107</v>
      </c>
      <c r="H17" s="3"/>
    </row>
    <row r="18" spans="1:8" ht="15.75" thickBot="1" x14ac:dyDescent="0.3">
      <c r="A18" s="55">
        <v>1</v>
      </c>
      <c r="B18" s="76">
        <v>2</v>
      </c>
      <c r="C18" s="354">
        <v>3</v>
      </c>
      <c r="D18" s="68">
        <v>4</v>
      </c>
      <c r="E18" s="67">
        <v>5</v>
      </c>
      <c r="F18" s="48" t="s">
        <v>25</v>
      </c>
      <c r="G18" s="72">
        <v>7</v>
      </c>
      <c r="H18" s="3"/>
    </row>
    <row r="19" spans="1:8" ht="19.5" customHeight="1" x14ac:dyDescent="0.25">
      <c r="A19" s="323" t="s">
        <v>277</v>
      </c>
      <c r="B19" s="326">
        <v>45</v>
      </c>
      <c r="C19" s="355" t="s">
        <v>93</v>
      </c>
      <c r="D19" s="155"/>
      <c r="E19" s="151"/>
      <c r="F19" s="155">
        <f t="shared" ref="F19:F44" si="0">B19*E19</f>
        <v>0</v>
      </c>
      <c r="G19" s="151"/>
      <c r="H19" s="3"/>
    </row>
    <row r="20" spans="1:8" ht="30" x14ac:dyDescent="0.25">
      <c r="A20" s="313" t="s">
        <v>792</v>
      </c>
      <c r="B20" s="317">
        <v>15</v>
      </c>
      <c r="C20" s="355" t="s">
        <v>93</v>
      </c>
      <c r="D20" s="156"/>
      <c r="E20" s="152"/>
      <c r="F20" s="155">
        <f t="shared" si="0"/>
        <v>0</v>
      </c>
      <c r="G20" s="152"/>
      <c r="H20" s="3"/>
    </row>
    <row r="21" spans="1:8" s="229" customFormat="1" ht="30" x14ac:dyDescent="0.25">
      <c r="A21" s="313" t="s">
        <v>793</v>
      </c>
      <c r="B21" s="317">
        <v>15</v>
      </c>
      <c r="C21" s="355" t="s">
        <v>93</v>
      </c>
      <c r="D21" s="156"/>
      <c r="E21" s="293"/>
      <c r="F21" s="155">
        <f t="shared" si="0"/>
        <v>0</v>
      </c>
      <c r="G21" s="293"/>
      <c r="H21" s="232"/>
    </row>
    <row r="22" spans="1:8" s="229" customFormat="1" ht="30" x14ac:dyDescent="0.25">
      <c r="A22" s="313" t="s">
        <v>623</v>
      </c>
      <c r="B22" s="317">
        <v>15</v>
      </c>
      <c r="C22" s="355" t="s">
        <v>93</v>
      </c>
      <c r="D22" s="156"/>
      <c r="E22" s="293"/>
      <c r="F22" s="155">
        <f t="shared" si="0"/>
        <v>0</v>
      </c>
      <c r="G22" s="293"/>
      <c r="H22" s="232"/>
    </row>
    <row r="23" spans="1:8" s="229" customFormat="1" ht="30" x14ac:dyDescent="0.25">
      <c r="A23" s="313" t="s">
        <v>794</v>
      </c>
      <c r="B23" s="317">
        <v>10</v>
      </c>
      <c r="C23" s="355" t="s">
        <v>93</v>
      </c>
      <c r="D23" s="156"/>
      <c r="E23" s="293"/>
      <c r="F23" s="155">
        <f t="shared" si="0"/>
        <v>0</v>
      </c>
      <c r="G23" s="293"/>
      <c r="H23" s="232"/>
    </row>
    <row r="24" spans="1:8" ht="30" x14ac:dyDescent="0.25">
      <c r="A24" s="313" t="s">
        <v>278</v>
      </c>
      <c r="B24" s="317">
        <v>15</v>
      </c>
      <c r="C24" s="355" t="s">
        <v>93</v>
      </c>
      <c r="D24" s="156"/>
      <c r="E24" s="152"/>
      <c r="F24" s="155">
        <f t="shared" si="0"/>
        <v>0</v>
      </c>
      <c r="G24" s="152"/>
      <c r="H24" s="3"/>
    </row>
    <row r="25" spans="1:8" ht="27" customHeight="1" x14ac:dyDescent="0.25">
      <c r="A25" s="313" t="s">
        <v>795</v>
      </c>
      <c r="B25" s="317">
        <v>15</v>
      </c>
      <c r="C25" s="355" t="s">
        <v>93</v>
      </c>
      <c r="D25" s="156"/>
      <c r="E25" s="152"/>
      <c r="F25" s="155">
        <f t="shared" si="0"/>
        <v>0</v>
      </c>
      <c r="G25" s="152"/>
      <c r="H25" s="3"/>
    </row>
    <row r="26" spans="1:8" s="229" customFormat="1" ht="27" customHeight="1" x14ac:dyDescent="0.25">
      <c r="A26" s="313" t="s">
        <v>796</v>
      </c>
      <c r="B26" s="317">
        <v>40</v>
      </c>
      <c r="C26" s="355" t="s">
        <v>93</v>
      </c>
      <c r="D26" s="156"/>
      <c r="E26" s="293"/>
      <c r="F26" s="155">
        <f t="shared" si="0"/>
        <v>0</v>
      </c>
      <c r="G26" s="293"/>
      <c r="H26" s="232"/>
    </row>
    <row r="27" spans="1:8" ht="29.25" customHeight="1" x14ac:dyDescent="0.25">
      <c r="A27" s="313" t="s">
        <v>244</v>
      </c>
      <c r="B27" s="317">
        <v>25</v>
      </c>
      <c r="C27" s="355" t="s">
        <v>93</v>
      </c>
      <c r="D27" s="156"/>
      <c r="E27" s="152"/>
      <c r="F27" s="155">
        <f t="shared" si="0"/>
        <v>0</v>
      </c>
      <c r="G27" s="152"/>
      <c r="H27" s="3"/>
    </row>
    <row r="28" spans="1:8" ht="30" x14ac:dyDescent="0.25">
      <c r="A28" s="313" t="s">
        <v>229</v>
      </c>
      <c r="B28" s="317">
        <v>40</v>
      </c>
      <c r="C28" s="355" t="s">
        <v>93</v>
      </c>
      <c r="D28" s="156"/>
      <c r="E28" s="152"/>
      <c r="F28" s="155">
        <f t="shared" si="0"/>
        <v>0</v>
      </c>
      <c r="G28" s="152"/>
      <c r="H28" s="3"/>
    </row>
    <row r="29" spans="1:8" s="229" customFormat="1" ht="30" x14ac:dyDescent="0.25">
      <c r="A29" s="313" t="s">
        <v>622</v>
      </c>
      <c r="B29" s="317">
        <v>30</v>
      </c>
      <c r="C29" s="355" t="s">
        <v>93</v>
      </c>
      <c r="D29" s="156"/>
      <c r="E29" s="293"/>
      <c r="F29" s="155">
        <f t="shared" si="0"/>
        <v>0</v>
      </c>
      <c r="G29" s="293"/>
      <c r="H29" s="232"/>
    </row>
    <row r="30" spans="1:8" ht="30" x14ac:dyDescent="0.25">
      <c r="A30" s="313" t="s">
        <v>59</v>
      </c>
      <c r="B30" s="317">
        <v>150</v>
      </c>
      <c r="C30" s="355" t="s">
        <v>93</v>
      </c>
      <c r="D30" s="156"/>
      <c r="E30" s="152"/>
      <c r="F30" s="155">
        <f t="shared" si="0"/>
        <v>0</v>
      </c>
      <c r="G30" s="152"/>
      <c r="H30" s="3"/>
    </row>
    <row r="31" spans="1:8" ht="30" x14ac:dyDescent="0.25">
      <c r="A31" s="311" t="s">
        <v>60</v>
      </c>
      <c r="B31" s="317">
        <v>50</v>
      </c>
      <c r="C31" s="355" t="s">
        <v>93</v>
      </c>
      <c r="D31" s="156"/>
      <c r="E31" s="152"/>
      <c r="F31" s="155">
        <f t="shared" si="0"/>
        <v>0</v>
      </c>
      <c r="G31" s="152"/>
      <c r="H31" s="3"/>
    </row>
    <row r="32" spans="1:8" s="229" customFormat="1" x14ac:dyDescent="0.25">
      <c r="A32" s="311" t="s">
        <v>624</v>
      </c>
      <c r="B32" s="317">
        <v>10</v>
      </c>
      <c r="C32" s="355" t="s">
        <v>93</v>
      </c>
      <c r="D32" s="156"/>
      <c r="E32" s="293"/>
      <c r="F32" s="155">
        <f t="shared" si="0"/>
        <v>0</v>
      </c>
      <c r="G32" s="293"/>
      <c r="H32" s="232"/>
    </row>
    <row r="33" spans="1:8" s="229" customFormat="1" x14ac:dyDescent="0.25">
      <c r="A33" s="311" t="s">
        <v>797</v>
      </c>
      <c r="B33" s="317">
        <v>20</v>
      </c>
      <c r="C33" s="355" t="s">
        <v>93</v>
      </c>
      <c r="D33" s="156"/>
      <c r="E33" s="293"/>
      <c r="F33" s="155">
        <f t="shared" si="0"/>
        <v>0</v>
      </c>
      <c r="G33" s="293"/>
      <c r="H33" s="232"/>
    </row>
    <row r="34" spans="1:8" ht="18" customHeight="1" x14ac:dyDescent="0.25">
      <c r="A34" s="311" t="s">
        <v>279</v>
      </c>
      <c r="B34" s="317">
        <v>100</v>
      </c>
      <c r="C34" s="355" t="s">
        <v>93</v>
      </c>
      <c r="D34" s="156"/>
      <c r="E34" s="152"/>
      <c r="F34" s="155">
        <f t="shared" si="0"/>
        <v>0</v>
      </c>
      <c r="G34" s="152"/>
      <c r="H34" s="3"/>
    </row>
    <row r="35" spans="1:8" x14ac:dyDescent="0.25">
      <c r="A35" s="311" t="s">
        <v>280</v>
      </c>
      <c r="B35" s="317">
        <v>250</v>
      </c>
      <c r="C35" s="355" t="s">
        <v>93</v>
      </c>
      <c r="D35" s="156"/>
      <c r="E35" s="152"/>
      <c r="F35" s="155">
        <f t="shared" si="0"/>
        <v>0</v>
      </c>
      <c r="G35" s="152"/>
      <c r="H35" s="3"/>
    </row>
    <row r="36" spans="1:8" x14ac:dyDescent="0.25">
      <c r="A36" s="311" t="s">
        <v>798</v>
      </c>
      <c r="B36" s="317">
        <v>150</v>
      </c>
      <c r="C36" s="355" t="s">
        <v>93</v>
      </c>
      <c r="D36" s="156"/>
      <c r="E36" s="152"/>
      <c r="F36" s="155">
        <f t="shared" si="0"/>
        <v>0</v>
      </c>
      <c r="G36" s="152"/>
      <c r="H36" s="3"/>
    </row>
    <row r="37" spans="1:8" s="229" customFormat="1" x14ac:dyDescent="0.25">
      <c r="A37" s="311" t="s">
        <v>799</v>
      </c>
      <c r="B37" s="317">
        <v>10</v>
      </c>
      <c r="C37" s="355" t="s">
        <v>93</v>
      </c>
      <c r="D37" s="156"/>
      <c r="E37" s="293"/>
      <c r="F37" s="155">
        <f t="shared" si="0"/>
        <v>0</v>
      </c>
      <c r="G37" s="293"/>
      <c r="H37" s="232"/>
    </row>
    <row r="38" spans="1:8" ht="30" x14ac:dyDescent="0.25">
      <c r="A38" s="313" t="s">
        <v>245</v>
      </c>
      <c r="B38" s="317">
        <v>25</v>
      </c>
      <c r="C38" s="355" t="s">
        <v>93</v>
      </c>
      <c r="D38" s="156"/>
      <c r="E38" s="152"/>
      <c r="F38" s="155">
        <f t="shared" si="0"/>
        <v>0</v>
      </c>
      <c r="G38" s="152"/>
      <c r="H38" s="3"/>
    </row>
    <row r="39" spans="1:8" ht="30" x14ac:dyDescent="0.25">
      <c r="A39" s="313" t="s">
        <v>800</v>
      </c>
      <c r="B39" s="317">
        <v>10</v>
      </c>
      <c r="C39" s="355" t="s">
        <v>93</v>
      </c>
      <c r="D39" s="156"/>
      <c r="E39" s="152"/>
      <c r="F39" s="155">
        <f t="shared" si="0"/>
        <v>0</v>
      </c>
      <c r="G39" s="152"/>
      <c r="H39" s="3"/>
    </row>
    <row r="40" spans="1:8" ht="30" x14ac:dyDescent="0.25">
      <c r="A40" s="313" t="s">
        <v>801</v>
      </c>
      <c r="B40" s="317">
        <v>10</v>
      </c>
      <c r="C40" s="355" t="s">
        <v>93</v>
      </c>
      <c r="D40" s="156"/>
      <c r="E40" s="152"/>
      <c r="F40" s="155">
        <f t="shared" si="0"/>
        <v>0</v>
      </c>
      <c r="G40" s="152"/>
      <c r="H40" s="7"/>
    </row>
    <row r="41" spans="1:8" ht="30" x14ac:dyDescent="0.25">
      <c r="A41" s="324" t="s">
        <v>802</v>
      </c>
      <c r="B41" s="327">
        <v>100</v>
      </c>
      <c r="C41" s="355" t="s">
        <v>93</v>
      </c>
      <c r="D41" s="156"/>
      <c r="E41" s="152"/>
      <c r="F41" s="155">
        <f t="shared" si="0"/>
        <v>0</v>
      </c>
      <c r="G41" s="152"/>
    </row>
    <row r="42" spans="1:8" ht="30" x14ac:dyDescent="0.25">
      <c r="A42" s="324" t="s">
        <v>803</v>
      </c>
      <c r="B42" s="327">
        <v>60</v>
      </c>
      <c r="C42" s="355" t="s">
        <v>93</v>
      </c>
      <c r="D42" s="156"/>
      <c r="E42" s="152"/>
      <c r="F42" s="155">
        <f t="shared" si="0"/>
        <v>0</v>
      </c>
      <c r="G42" s="152"/>
    </row>
    <row r="43" spans="1:8" ht="30" x14ac:dyDescent="0.25">
      <c r="A43" s="325" t="s">
        <v>230</v>
      </c>
      <c r="B43" s="327">
        <v>5</v>
      </c>
      <c r="C43" s="355" t="s">
        <v>93</v>
      </c>
      <c r="D43" s="156"/>
      <c r="E43" s="152"/>
      <c r="F43" s="155">
        <f t="shared" si="0"/>
        <v>0</v>
      </c>
      <c r="G43" s="152"/>
    </row>
    <row r="44" spans="1:8" s="229" customFormat="1" x14ac:dyDescent="0.25">
      <c r="A44" s="325" t="s">
        <v>804</v>
      </c>
      <c r="B44" s="327">
        <v>10</v>
      </c>
      <c r="C44" s="355" t="s">
        <v>93</v>
      </c>
      <c r="D44" s="156"/>
      <c r="E44" s="293"/>
      <c r="F44" s="155">
        <f t="shared" si="0"/>
        <v>0</v>
      </c>
      <c r="G44" s="293"/>
    </row>
    <row r="45" spans="1:8" s="229" customFormat="1" x14ac:dyDescent="0.25">
      <c r="A45" s="325" t="s">
        <v>805</v>
      </c>
      <c r="B45" s="327">
        <v>10</v>
      </c>
      <c r="C45" s="355" t="s">
        <v>93</v>
      </c>
      <c r="D45" s="156"/>
      <c r="E45" s="293"/>
      <c r="F45" s="155">
        <f t="shared" ref="F45:F50" si="1">B45*E45</f>
        <v>0</v>
      </c>
      <c r="G45" s="293"/>
    </row>
    <row r="46" spans="1:8" s="232" customFormat="1" ht="27" customHeight="1" x14ac:dyDescent="0.25">
      <c r="A46" s="313" t="s">
        <v>872</v>
      </c>
      <c r="B46" s="327">
        <v>60</v>
      </c>
      <c r="C46" s="355" t="s">
        <v>93</v>
      </c>
      <c r="D46" s="156"/>
      <c r="E46" s="183"/>
      <c r="F46" s="155">
        <f t="shared" si="1"/>
        <v>0</v>
      </c>
      <c r="G46" s="152"/>
    </row>
    <row r="47" spans="1:8" s="232" customFormat="1" ht="27" customHeight="1" x14ac:dyDescent="0.25">
      <c r="A47" s="313" t="s">
        <v>871</v>
      </c>
      <c r="B47" s="327">
        <v>60</v>
      </c>
      <c r="C47" s="355" t="s">
        <v>93</v>
      </c>
      <c r="D47" s="156"/>
      <c r="E47" s="183"/>
      <c r="F47" s="155">
        <f t="shared" si="1"/>
        <v>0</v>
      </c>
      <c r="G47" s="152"/>
    </row>
    <row r="48" spans="1:8" s="3" customFormat="1" ht="30.75" customHeight="1" x14ac:dyDescent="0.25">
      <c r="A48" s="313" t="s">
        <v>870</v>
      </c>
      <c r="B48" s="327">
        <v>60</v>
      </c>
      <c r="C48" s="355" t="s">
        <v>93</v>
      </c>
      <c r="D48" s="156"/>
      <c r="E48" s="183"/>
      <c r="F48" s="155">
        <f t="shared" si="1"/>
        <v>0</v>
      </c>
      <c r="G48" s="152"/>
    </row>
    <row r="49" spans="1:7" ht="31.5" customHeight="1" x14ac:dyDescent="0.25">
      <c r="A49" s="313" t="s">
        <v>869</v>
      </c>
      <c r="B49" s="327">
        <v>60</v>
      </c>
      <c r="C49" s="355" t="s">
        <v>93</v>
      </c>
      <c r="D49" s="156"/>
      <c r="E49" s="183"/>
      <c r="F49" s="155">
        <f t="shared" si="1"/>
        <v>0</v>
      </c>
      <c r="G49" s="152"/>
    </row>
    <row r="50" spans="1:7" ht="33" customHeight="1" thickBot="1" x14ac:dyDescent="0.3">
      <c r="A50" s="313" t="s">
        <v>868</v>
      </c>
      <c r="B50" s="327">
        <v>60</v>
      </c>
      <c r="C50" s="355" t="s">
        <v>93</v>
      </c>
      <c r="D50" s="156"/>
      <c r="E50" s="183"/>
      <c r="F50" s="155">
        <f t="shared" si="1"/>
        <v>0</v>
      </c>
      <c r="G50" s="152"/>
    </row>
    <row r="51" spans="1:7" s="3" customFormat="1" ht="19.5" thickBot="1" x14ac:dyDescent="0.35">
      <c r="A51" s="543" t="s">
        <v>138</v>
      </c>
      <c r="B51" s="539"/>
      <c r="C51" s="539"/>
      <c r="D51" s="539"/>
      <c r="E51" s="99"/>
      <c r="F51" s="159">
        <f>SUM(F19:F50)</f>
        <v>0</v>
      </c>
      <c r="G51" s="100"/>
    </row>
    <row r="52" spans="1:7" s="3" customFormat="1" ht="18.75" x14ac:dyDescent="0.3">
      <c r="A52" s="117"/>
      <c r="B52" s="117"/>
      <c r="C52" s="117"/>
      <c r="D52" s="117"/>
      <c r="E52" s="119"/>
      <c r="F52" s="121"/>
      <c r="G52" s="119"/>
    </row>
    <row r="53" spans="1:7" s="3" customFormat="1" ht="15.75" thickBot="1" x14ac:dyDescent="0.3">
      <c r="B53" s="26"/>
      <c r="D53" s="21"/>
      <c r="F53" s="21"/>
    </row>
    <row r="54" spans="1:7" s="3" customFormat="1" ht="27.75" customHeight="1" thickBot="1" x14ac:dyDescent="0.35">
      <c r="A54" s="509" t="s">
        <v>79</v>
      </c>
      <c r="B54" s="509"/>
      <c r="C54" s="509"/>
      <c r="D54" s="509"/>
      <c r="E54" s="511"/>
      <c r="F54" s="530"/>
      <c r="G54" s="146" t="s">
        <v>12</v>
      </c>
    </row>
    <row r="55" spans="1:7" s="3" customFormat="1" ht="27.75" customHeight="1" thickBot="1" x14ac:dyDescent="0.3">
      <c r="A55" s="146"/>
      <c r="B55" s="146"/>
      <c r="C55" s="146"/>
      <c r="D55" s="148"/>
      <c r="E55" s="137"/>
      <c r="F55" s="138"/>
      <c r="G55" s="146"/>
    </row>
    <row r="56" spans="1:7" ht="19.5" thickBot="1" x14ac:dyDescent="0.35">
      <c r="A56" s="513" t="s">
        <v>80</v>
      </c>
      <c r="B56" s="513"/>
      <c r="C56" s="513"/>
      <c r="D56" s="513"/>
      <c r="E56" s="515"/>
      <c r="F56" s="516"/>
      <c r="G56" s="146" t="s">
        <v>12</v>
      </c>
    </row>
    <row r="57" spans="1:7" ht="18.75" x14ac:dyDescent="0.3">
      <c r="A57" s="192"/>
      <c r="B57" s="192"/>
      <c r="C57" s="192"/>
      <c r="D57" s="192"/>
      <c r="E57" s="150"/>
      <c r="F57" s="150"/>
      <c r="G57" s="146"/>
    </row>
    <row r="58" spans="1:7" s="98" customFormat="1" ht="18.75" x14ac:dyDescent="0.3">
      <c r="A58" s="192"/>
      <c r="B58" s="192"/>
      <c r="C58" s="192"/>
      <c r="D58" s="192"/>
      <c r="E58" s="150"/>
      <c r="F58" s="150"/>
      <c r="G58" s="146"/>
    </row>
    <row r="59" spans="1:7" s="147" customFormat="1" ht="18.75" x14ac:dyDescent="0.3">
      <c r="A59" s="192"/>
      <c r="B59" s="192"/>
      <c r="C59" s="192"/>
      <c r="D59" s="192"/>
      <c r="E59" s="150"/>
      <c r="F59" s="150"/>
      <c r="G59" s="146"/>
    </row>
    <row r="60" spans="1:7" s="147" customFormat="1" ht="18.75" x14ac:dyDescent="0.3">
      <c r="A60" s="192"/>
      <c r="B60" s="192"/>
      <c r="C60" s="192"/>
      <c r="D60" s="192"/>
      <c r="E60" s="150"/>
      <c r="F60" s="150"/>
      <c r="G60" s="146"/>
    </row>
    <row r="61" spans="1:7" s="147" customFormat="1" ht="18.75" x14ac:dyDescent="0.3">
      <c r="A61" s="192"/>
      <c r="B61" s="192"/>
      <c r="C61" s="192"/>
      <c r="D61" s="192"/>
      <c r="E61" s="150"/>
      <c r="F61" s="150"/>
      <c r="G61" s="146"/>
    </row>
    <row r="62" spans="1:7" s="147" customFormat="1" ht="18.75" x14ac:dyDescent="0.3">
      <c r="A62" s="192"/>
      <c r="B62" s="192"/>
      <c r="C62" s="192"/>
      <c r="D62" s="192"/>
      <c r="E62" s="150"/>
      <c r="F62" s="150"/>
      <c r="G62" s="146"/>
    </row>
    <row r="63" spans="1:7" s="147" customFormat="1" ht="18.75" hidden="1" x14ac:dyDescent="0.3">
      <c r="A63" s="192"/>
      <c r="B63" s="192"/>
      <c r="C63" s="192"/>
      <c r="D63" s="192"/>
      <c r="E63" s="150"/>
      <c r="F63" s="150"/>
      <c r="G63" s="146"/>
    </row>
    <row r="64" spans="1:7" s="147" customFormat="1" ht="18.75" hidden="1" x14ac:dyDescent="0.3">
      <c r="A64" s="192"/>
      <c r="B64" s="192"/>
      <c r="C64" s="192"/>
      <c r="D64" s="192"/>
      <c r="E64" s="150"/>
      <c r="F64" s="150"/>
      <c r="G64" s="146"/>
    </row>
    <row r="65" spans="1:7" s="147" customFormat="1" ht="15.75" hidden="1" x14ac:dyDescent="0.25">
      <c r="A65" s="531"/>
      <c r="B65" s="531"/>
      <c r="C65" s="531"/>
      <c r="D65" s="531"/>
      <c r="E65" s="531"/>
      <c r="F65" s="531"/>
      <c r="G65" s="531"/>
    </row>
    <row r="66" spans="1:7" s="147" customFormat="1" ht="15.75" hidden="1" x14ac:dyDescent="0.25">
      <c r="A66" s="522" t="s">
        <v>139</v>
      </c>
      <c r="B66" s="522"/>
      <c r="C66" s="522"/>
      <c r="D66" s="522"/>
      <c r="E66" s="522"/>
      <c r="F66" s="522"/>
      <c r="G66" s="522"/>
    </row>
    <row r="67" spans="1:7" s="147" customFormat="1" ht="15.75" hidden="1" x14ac:dyDescent="0.25">
      <c r="A67" s="213"/>
      <c r="B67" s="27"/>
      <c r="C67"/>
      <c r="D67" s="25"/>
      <c r="E67"/>
      <c r="F67" s="25"/>
      <c r="G67"/>
    </row>
    <row r="68" spans="1:7" s="147" customFormat="1" ht="0.75" customHeight="1" x14ac:dyDescent="0.25">
      <c r="A68" s="137"/>
      <c r="B68" s="158"/>
      <c r="C68" s="137"/>
      <c r="D68" s="138"/>
      <c r="E68" s="137"/>
      <c r="F68" s="138"/>
      <c r="G68" s="137"/>
    </row>
    <row r="69" spans="1:7" s="147" customFormat="1" ht="15.75" hidden="1" x14ac:dyDescent="0.25">
      <c r="A69" s="137"/>
      <c r="B69" s="158"/>
      <c r="C69" s="137"/>
      <c r="D69" s="138"/>
      <c r="E69" s="137"/>
      <c r="F69" s="138"/>
      <c r="G69" s="137"/>
    </row>
    <row r="70" spans="1:7" ht="0.75" hidden="1" customHeight="1" x14ac:dyDescent="0.25">
      <c r="A70" s="284" t="s">
        <v>128</v>
      </c>
      <c r="B70" s="295"/>
      <c r="C70" s="284" t="s">
        <v>131</v>
      </c>
      <c r="D70" s="285"/>
      <c r="E70" s="284"/>
      <c r="F70" s="285" t="s">
        <v>132</v>
      </c>
      <c r="G70" s="284"/>
    </row>
    <row r="71" spans="1:7" ht="44.25" customHeight="1" x14ac:dyDescent="0.25">
      <c r="A71" s="270"/>
      <c r="B71" s="271"/>
      <c r="C71" s="270"/>
      <c r="D71" s="272"/>
      <c r="E71" s="270"/>
      <c r="F71" s="272"/>
      <c r="G71" s="270"/>
    </row>
    <row r="72" spans="1:7" s="98" customFormat="1" ht="12" customHeight="1" x14ac:dyDescent="0.25">
      <c r="A72" s="232"/>
      <c r="B72" s="240"/>
      <c r="C72" s="232"/>
      <c r="D72" s="21"/>
      <c r="E72" s="232"/>
      <c r="F72" s="21" t="s">
        <v>130</v>
      </c>
      <c r="G72" s="232"/>
    </row>
    <row r="73" spans="1:7" s="98" customFormat="1" ht="15.75" x14ac:dyDescent="0.25">
      <c r="A73" s="232"/>
      <c r="B73" s="240"/>
      <c r="C73" s="232"/>
      <c r="D73" s="21"/>
      <c r="E73" s="232"/>
      <c r="F73" s="21"/>
      <c r="G73" s="232"/>
    </row>
    <row r="74" spans="1:7" s="98" customFormat="1" ht="15.75" x14ac:dyDescent="0.25">
      <c r="A74"/>
      <c r="B74" s="27"/>
      <c r="C74"/>
      <c r="D74" s="25"/>
      <c r="E74"/>
      <c r="F74" s="25"/>
      <c r="G74"/>
    </row>
    <row r="75" spans="1:7" s="98" customFormat="1" ht="15.75" x14ac:dyDescent="0.25">
      <c r="A75"/>
      <c r="B75" s="27"/>
      <c r="C75"/>
      <c r="D75" s="25"/>
      <c r="E75"/>
      <c r="F75" s="25"/>
      <c r="G75"/>
    </row>
    <row r="76" spans="1:7" s="98" customFormat="1" ht="15.75" x14ac:dyDescent="0.25">
      <c r="A76"/>
      <c r="B76" s="27"/>
      <c r="C76"/>
      <c r="D76" s="25"/>
      <c r="E76"/>
      <c r="F76" s="25"/>
      <c r="G76"/>
    </row>
  </sheetData>
  <sheetProtection selectLockedCells="1"/>
  <mergeCells count="13">
    <mergeCell ref="A65:G65"/>
    <mergeCell ref="A66:G66"/>
    <mergeCell ref="A12:G12"/>
    <mergeCell ref="A51:D51"/>
    <mergeCell ref="A54:D54"/>
    <mergeCell ref="E54:F54"/>
    <mergeCell ref="A56:D56"/>
    <mergeCell ref="E56:F56"/>
    <mergeCell ref="A3:B3"/>
    <mergeCell ref="A5:B5"/>
    <mergeCell ref="A7:B7"/>
    <mergeCell ref="A8:B8"/>
    <mergeCell ref="A10:G10"/>
  </mergeCells>
  <pageMargins left="0.39370078740157483" right="0.19685039370078741" top="0.39370078740157483" bottom="0.39370078740157483" header="0.19685039370078741" footer="0.19685039370078741"/>
  <pageSetup paperSize="9" scale="75" orientation="portrait" r:id="rId1"/>
  <headerFooter>
    <oddHeader>&amp;C&amp;"Times New Roman,Navadno"&amp;10GSŠRM; ŽIVILA - JN2/2012&amp;R&amp;"Times New Roman,Navadno"&amp;10Obrazec št. 5
mlevski izdelki,  testenine in riž</oddHeader>
    <oddFoote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topLeftCell="A10" zoomScaleNormal="100" workbookViewId="0">
      <selection activeCell="A35" sqref="A35:D35"/>
    </sheetView>
  </sheetViews>
  <sheetFormatPr defaultRowHeight="15" x14ac:dyDescent="0.25"/>
  <cols>
    <col min="1" max="1" width="47.85546875" customWidth="1"/>
    <col min="2" max="2" width="10.42578125" style="27" customWidth="1"/>
    <col min="3" max="3" width="8.28515625" customWidth="1"/>
    <col min="4" max="4" width="11.140625" style="25" customWidth="1"/>
    <col min="5" max="5" width="11.5703125" customWidth="1"/>
    <col min="6" max="6" width="17.7109375" style="2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195"/>
      <c r="B12" s="195"/>
      <c r="C12" s="195"/>
      <c r="D12" s="195"/>
      <c r="E12" s="195"/>
      <c r="F12" s="195"/>
      <c r="G12" s="195"/>
      <c r="H12" s="8"/>
      <c r="I12" s="1"/>
      <c r="J12" s="1"/>
      <c r="K12" s="1"/>
      <c r="L12" s="1"/>
      <c r="M12" s="1"/>
    </row>
    <row r="13" spans="1:13" ht="18.75" x14ac:dyDescent="0.3">
      <c r="A13" s="517" t="s">
        <v>883</v>
      </c>
      <c r="B13" s="517"/>
      <c r="C13" s="517"/>
      <c r="D13" s="517"/>
      <c r="E13" s="517"/>
      <c r="F13" s="517"/>
      <c r="G13" s="517"/>
      <c r="H13" s="2"/>
      <c r="I13" s="1"/>
      <c r="J13" s="1"/>
      <c r="K13" s="1"/>
      <c r="L13" s="1"/>
      <c r="M13" s="1"/>
    </row>
    <row r="14" spans="1:13" s="98" customFormat="1" ht="16.5" thickBot="1" x14ac:dyDescent="0.3">
      <c r="A14" s="95"/>
      <c r="B14" s="96"/>
      <c r="C14" s="95"/>
      <c r="D14" s="97"/>
      <c r="E14" s="95"/>
      <c r="F14" s="97"/>
      <c r="G14" s="95"/>
    </row>
    <row r="15" spans="1:13" x14ac:dyDescent="0.25">
      <c r="A15" s="49" t="s">
        <v>7</v>
      </c>
      <c r="B15" s="73" t="s">
        <v>17</v>
      </c>
      <c r="C15" s="61" t="s">
        <v>16</v>
      </c>
      <c r="D15" s="62" t="s">
        <v>15</v>
      </c>
      <c r="E15" s="61" t="s">
        <v>20</v>
      </c>
      <c r="F15" s="45" t="s">
        <v>23</v>
      </c>
      <c r="G15" s="69" t="s">
        <v>13</v>
      </c>
      <c r="H15" s="3"/>
    </row>
    <row r="16" spans="1:13" x14ac:dyDescent="0.25">
      <c r="A16" s="51"/>
      <c r="B16" s="74" t="s">
        <v>8</v>
      </c>
      <c r="C16" s="63" t="s">
        <v>9</v>
      </c>
      <c r="D16" s="64" t="s">
        <v>10</v>
      </c>
      <c r="E16" s="63" t="s">
        <v>21</v>
      </c>
      <c r="F16" s="46" t="s">
        <v>24</v>
      </c>
      <c r="G16" s="70" t="s">
        <v>19</v>
      </c>
      <c r="H16" s="3"/>
    </row>
    <row r="17" spans="1:10" x14ac:dyDescent="0.25">
      <c r="A17" s="51"/>
      <c r="B17" s="74"/>
      <c r="C17" s="63"/>
      <c r="D17" s="64" t="s">
        <v>11</v>
      </c>
      <c r="E17" s="63" t="s">
        <v>22</v>
      </c>
      <c r="F17" s="46" t="s">
        <v>18</v>
      </c>
      <c r="G17" s="70" t="s">
        <v>103</v>
      </c>
      <c r="H17" s="3"/>
    </row>
    <row r="18" spans="1:10" x14ac:dyDescent="0.25">
      <c r="A18" s="53"/>
      <c r="B18" s="75"/>
      <c r="C18" s="65"/>
      <c r="D18" s="66" t="s">
        <v>12</v>
      </c>
      <c r="E18" s="65" t="s">
        <v>12</v>
      </c>
      <c r="F18" s="47" t="s">
        <v>12</v>
      </c>
      <c r="G18" s="71" t="s">
        <v>107</v>
      </c>
      <c r="H18" s="3"/>
    </row>
    <row r="19" spans="1:10" ht="15.75" thickBot="1" x14ac:dyDescent="0.3">
      <c r="A19" s="55">
        <v>1</v>
      </c>
      <c r="B19" s="76">
        <v>2</v>
      </c>
      <c r="C19" s="67">
        <v>3</v>
      </c>
      <c r="D19" s="68">
        <v>4</v>
      </c>
      <c r="E19" s="67">
        <v>5</v>
      </c>
      <c r="F19" s="48" t="s">
        <v>25</v>
      </c>
      <c r="G19" s="72">
        <v>7</v>
      </c>
      <c r="H19" s="3"/>
    </row>
    <row r="20" spans="1:10" s="3" customFormat="1" ht="30" x14ac:dyDescent="0.25">
      <c r="A20" s="311" t="s">
        <v>231</v>
      </c>
      <c r="B20" s="29">
        <v>400</v>
      </c>
      <c r="C20" s="356" t="s">
        <v>93</v>
      </c>
      <c r="D20" s="156"/>
      <c r="E20" s="183"/>
      <c r="F20" s="155">
        <f>B20*E20</f>
        <v>0</v>
      </c>
      <c r="G20" s="152"/>
    </row>
    <row r="21" spans="1:10" s="3" customFormat="1" ht="27" customHeight="1" x14ac:dyDescent="0.25">
      <c r="A21" s="313" t="s">
        <v>706</v>
      </c>
      <c r="B21" s="29">
        <v>120</v>
      </c>
      <c r="C21" s="356" t="s">
        <v>93</v>
      </c>
      <c r="D21" s="156"/>
      <c r="E21" s="183"/>
      <c r="F21" s="155">
        <f t="shared" ref="F21:F25" si="0">B21*E21</f>
        <v>0</v>
      </c>
      <c r="G21" s="152"/>
    </row>
    <row r="22" spans="1:10" s="232" customFormat="1" ht="27" customHeight="1" x14ac:dyDescent="0.25">
      <c r="A22" s="313" t="s">
        <v>625</v>
      </c>
      <c r="B22" s="242">
        <v>150</v>
      </c>
      <c r="C22" s="356" t="s">
        <v>93</v>
      </c>
      <c r="D22" s="156"/>
      <c r="E22" s="183"/>
      <c r="F22" s="155">
        <f t="shared" si="0"/>
        <v>0</v>
      </c>
      <c r="G22" s="293"/>
    </row>
    <row r="23" spans="1:10" s="232" customFormat="1" ht="30.75" customHeight="1" x14ac:dyDescent="0.25">
      <c r="A23" s="311" t="s">
        <v>232</v>
      </c>
      <c r="B23" s="29">
        <v>120</v>
      </c>
      <c r="C23" s="356" t="s">
        <v>93</v>
      </c>
      <c r="D23" s="156"/>
      <c r="E23" s="183"/>
      <c r="F23" s="155">
        <f t="shared" si="0"/>
        <v>0</v>
      </c>
      <c r="G23" s="293"/>
      <c r="H23" s="39"/>
      <c r="I23" s="39"/>
      <c r="J23" s="39"/>
    </row>
    <row r="24" spans="1:10" s="229" customFormat="1" ht="20.25" customHeight="1" x14ac:dyDescent="0.25">
      <c r="A24" s="378" t="s">
        <v>873</v>
      </c>
      <c r="B24" s="475">
        <v>100</v>
      </c>
      <c r="C24" s="358" t="s">
        <v>93</v>
      </c>
      <c r="D24" s="153"/>
      <c r="E24" s="153"/>
      <c r="F24" s="155">
        <f t="shared" si="0"/>
        <v>0</v>
      </c>
      <c r="G24" s="153"/>
      <c r="H24" s="39"/>
      <c r="I24" s="40"/>
      <c r="J24" s="40"/>
    </row>
    <row r="25" spans="1:10" s="229" customFormat="1" ht="18.75" customHeight="1" x14ac:dyDescent="0.25">
      <c r="A25" s="378" t="s">
        <v>874</v>
      </c>
      <c r="B25" s="475">
        <v>50</v>
      </c>
      <c r="C25" s="358" t="s">
        <v>93</v>
      </c>
      <c r="D25" s="153"/>
      <c r="E25" s="153"/>
      <c r="F25" s="155">
        <f t="shared" si="0"/>
        <v>0</v>
      </c>
      <c r="G25" s="153"/>
      <c r="H25" s="39"/>
      <c r="I25" s="40"/>
      <c r="J25" s="40"/>
    </row>
    <row r="26" spans="1:10" s="229" customFormat="1" ht="18.75" customHeight="1" x14ac:dyDescent="0.25">
      <c r="A26" s="378" t="s">
        <v>875</v>
      </c>
      <c r="B26" s="475">
        <v>50</v>
      </c>
      <c r="C26" s="358" t="s">
        <v>93</v>
      </c>
      <c r="D26" s="153"/>
      <c r="E26" s="153"/>
      <c r="F26" s="155">
        <f t="shared" ref="F26:F34" si="1">B26*E26</f>
        <v>0</v>
      </c>
      <c r="G26" s="153"/>
      <c r="H26" s="39"/>
      <c r="I26" s="40"/>
      <c r="J26" s="40"/>
    </row>
    <row r="27" spans="1:10" s="229" customFormat="1" ht="18.75" customHeight="1" x14ac:dyDescent="0.25">
      <c r="A27" s="378" t="s">
        <v>853</v>
      </c>
      <c r="B27" s="475">
        <v>100</v>
      </c>
      <c r="C27" s="358" t="s">
        <v>93</v>
      </c>
      <c r="D27" s="153"/>
      <c r="E27" s="153"/>
      <c r="F27" s="155">
        <f t="shared" si="1"/>
        <v>0</v>
      </c>
      <c r="G27" s="153"/>
      <c r="H27" s="39"/>
      <c r="I27" s="40"/>
      <c r="J27" s="40"/>
    </row>
    <row r="28" spans="1:10" s="229" customFormat="1" ht="18.75" customHeight="1" x14ac:dyDescent="0.25">
      <c r="A28" s="378" t="s">
        <v>854</v>
      </c>
      <c r="B28" s="475">
        <v>50</v>
      </c>
      <c r="C28" s="358" t="s">
        <v>93</v>
      </c>
      <c r="D28" s="153"/>
      <c r="E28" s="153"/>
      <c r="F28" s="155">
        <f t="shared" si="1"/>
        <v>0</v>
      </c>
      <c r="G28" s="153"/>
      <c r="H28" s="39"/>
      <c r="I28" s="40"/>
      <c r="J28" s="40"/>
    </row>
    <row r="29" spans="1:10" s="229" customFormat="1" ht="13.5" customHeight="1" x14ac:dyDescent="0.25">
      <c r="A29" s="312" t="s">
        <v>628</v>
      </c>
      <c r="B29" s="330">
        <v>50</v>
      </c>
      <c r="C29" s="331" t="s">
        <v>93</v>
      </c>
      <c r="D29" s="153"/>
      <c r="E29" s="153"/>
      <c r="F29" s="300">
        <f t="shared" si="1"/>
        <v>0</v>
      </c>
      <c r="G29" s="153"/>
      <c r="H29" s="39"/>
      <c r="I29" s="40"/>
      <c r="J29" s="40"/>
    </row>
    <row r="30" spans="1:10" s="229" customFormat="1" x14ac:dyDescent="0.25">
      <c r="A30" s="312" t="s">
        <v>629</v>
      </c>
      <c r="B30" s="330">
        <v>10</v>
      </c>
      <c r="C30" s="331" t="s">
        <v>93</v>
      </c>
      <c r="D30" s="153"/>
      <c r="E30" s="153"/>
      <c r="F30" s="300">
        <f t="shared" si="1"/>
        <v>0</v>
      </c>
      <c r="G30" s="153"/>
      <c r="H30" s="39"/>
      <c r="I30" s="40"/>
      <c r="J30" s="40"/>
    </row>
    <row r="31" spans="1:10" s="229" customFormat="1" x14ac:dyDescent="0.25">
      <c r="A31" s="312" t="s">
        <v>876</v>
      </c>
      <c r="B31" s="330">
        <v>60</v>
      </c>
      <c r="C31" s="331" t="s">
        <v>93</v>
      </c>
      <c r="D31" s="153"/>
      <c r="E31" s="153"/>
      <c r="F31" s="300">
        <f t="shared" si="1"/>
        <v>0</v>
      </c>
      <c r="G31" s="153"/>
      <c r="H31" s="39"/>
      <c r="I31" s="40"/>
      <c r="J31" s="40"/>
    </row>
    <row r="32" spans="1:10" s="229" customFormat="1" x14ac:dyDescent="0.25">
      <c r="A32" s="312" t="s">
        <v>877</v>
      </c>
      <c r="B32" s="330">
        <v>16</v>
      </c>
      <c r="C32" s="331" t="s">
        <v>93</v>
      </c>
      <c r="D32" s="153"/>
      <c r="E32" s="153"/>
      <c r="F32" s="300">
        <f t="shared" si="1"/>
        <v>0</v>
      </c>
      <c r="G32" s="153"/>
      <c r="H32" s="39"/>
      <c r="I32" s="40"/>
      <c r="J32" s="40"/>
    </row>
    <row r="33" spans="1:10" s="229" customFormat="1" x14ac:dyDescent="0.25">
      <c r="A33" s="312" t="s">
        <v>878</v>
      </c>
      <c r="B33" s="330">
        <v>16</v>
      </c>
      <c r="C33" s="331" t="s">
        <v>93</v>
      </c>
      <c r="D33" s="153"/>
      <c r="E33" s="153"/>
      <c r="F33" s="300">
        <f t="shared" si="1"/>
        <v>0</v>
      </c>
      <c r="G33" s="153"/>
      <c r="H33" s="39"/>
      <c r="I33" s="40"/>
      <c r="J33" s="40"/>
    </row>
    <row r="34" spans="1:10" s="229" customFormat="1" ht="15.75" thickBot="1" x14ac:dyDescent="0.3">
      <c r="A34" s="312" t="s">
        <v>879</v>
      </c>
      <c r="B34" s="330">
        <v>60</v>
      </c>
      <c r="C34" s="331" t="s">
        <v>93</v>
      </c>
      <c r="D34" s="153"/>
      <c r="E34" s="153"/>
      <c r="F34" s="300">
        <f t="shared" si="1"/>
        <v>0</v>
      </c>
      <c r="G34" s="153"/>
      <c r="H34" s="39"/>
      <c r="I34" s="40"/>
      <c r="J34" s="40"/>
    </row>
    <row r="35" spans="1:10" s="98" customFormat="1" ht="19.5" thickBot="1" x14ac:dyDescent="0.35">
      <c r="A35" s="543" t="s">
        <v>884</v>
      </c>
      <c r="B35" s="539"/>
      <c r="C35" s="539"/>
      <c r="D35" s="539"/>
      <c r="E35" s="99"/>
      <c r="F35" s="159">
        <f>SUM(F20:F34)</f>
        <v>0</v>
      </c>
      <c r="G35" s="482"/>
      <c r="H35" s="481"/>
      <c r="I35" s="481"/>
      <c r="J35" s="481"/>
    </row>
    <row r="36" spans="1:10" s="147" customFormat="1" ht="18.75" x14ac:dyDescent="0.3">
      <c r="A36" s="117"/>
      <c r="B36" s="117"/>
      <c r="C36" s="117"/>
      <c r="D36" s="117"/>
      <c r="E36" s="119"/>
      <c r="F36" s="121"/>
      <c r="G36" s="119"/>
    </row>
    <row r="37" spans="1:10" s="147" customFormat="1" ht="16.5" thickBot="1" x14ac:dyDescent="0.3">
      <c r="A37"/>
      <c r="B37" s="27"/>
      <c r="C37"/>
      <c r="D37" s="25"/>
      <c r="E37"/>
      <c r="F37" s="25"/>
      <c r="G37"/>
    </row>
    <row r="38" spans="1:10" s="147" customFormat="1" ht="19.5" thickBot="1" x14ac:dyDescent="0.35">
      <c r="A38" s="509" t="s">
        <v>79</v>
      </c>
      <c r="B38" s="509"/>
      <c r="C38" s="509"/>
      <c r="D38" s="509"/>
      <c r="E38" s="511"/>
      <c r="F38" s="530"/>
      <c r="G38" s="146" t="s">
        <v>12</v>
      </c>
    </row>
    <row r="39" spans="1:10" ht="16.5" thickBot="1" x14ac:dyDescent="0.3">
      <c r="A39" s="146"/>
      <c r="B39" s="146"/>
      <c r="C39" s="146"/>
      <c r="D39" s="148"/>
      <c r="E39" s="137"/>
      <c r="F39" s="138"/>
      <c r="G39" s="146"/>
    </row>
    <row r="40" spans="1:10" ht="19.5" thickBot="1" x14ac:dyDescent="0.35">
      <c r="A40" s="513" t="s">
        <v>80</v>
      </c>
      <c r="B40" s="513"/>
      <c r="C40" s="513"/>
      <c r="D40" s="513"/>
      <c r="E40" s="515"/>
      <c r="F40" s="516"/>
      <c r="G40" s="146" t="s">
        <v>12</v>
      </c>
    </row>
    <row r="41" spans="1:10" ht="17.25" customHeight="1" x14ac:dyDescent="0.25"/>
    <row r="42" spans="1:10" ht="20.25" hidden="1" customHeight="1" x14ac:dyDescent="0.25"/>
    <row r="43" spans="1:10" s="98" customFormat="1" ht="15.75" x14ac:dyDescent="0.25">
      <c r="A43" s="542" t="s">
        <v>116</v>
      </c>
      <c r="B43" s="531"/>
      <c r="C43" s="531"/>
      <c r="D43" s="531"/>
      <c r="E43" s="531"/>
      <c r="F43" s="531"/>
      <c r="G43" s="531"/>
    </row>
    <row r="44" spans="1:10" s="98" customFormat="1" ht="15.75" x14ac:dyDescent="0.25">
      <c r="A44" s="531"/>
      <c r="B44" s="531"/>
      <c r="C44" s="531"/>
      <c r="D44" s="531"/>
      <c r="E44" s="531"/>
      <c r="F44" s="531"/>
      <c r="G44" s="531"/>
    </row>
    <row r="45" spans="1:10" s="98" customFormat="1" ht="15.75" x14ac:dyDescent="0.25">
      <c r="A45"/>
      <c r="B45" s="27"/>
      <c r="C45"/>
      <c r="D45" s="25"/>
      <c r="E45"/>
      <c r="F45" s="25"/>
      <c r="G45"/>
    </row>
    <row r="46" spans="1:10" ht="15.75" x14ac:dyDescent="0.25">
      <c r="A46" s="137" t="s">
        <v>2</v>
      </c>
      <c r="B46" s="158"/>
      <c r="C46" s="137" t="s">
        <v>4</v>
      </c>
      <c r="D46" s="138"/>
      <c r="E46" s="137"/>
      <c r="F46" s="138" t="s">
        <v>5</v>
      </c>
      <c r="G46" s="137"/>
    </row>
    <row r="47" spans="1:10" ht="15.75" x14ac:dyDescent="0.25">
      <c r="A47" s="137"/>
      <c r="B47" s="158"/>
      <c r="C47" s="137"/>
      <c r="D47" s="138"/>
      <c r="E47" s="137"/>
      <c r="F47" s="138"/>
      <c r="G47" s="137"/>
    </row>
    <row r="48" spans="1:10" ht="15.75" x14ac:dyDescent="0.25">
      <c r="A48" s="137" t="s">
        <v>3</v>
      </c>
      <c r="B48" s="158"/>
      <c r="C48" s="137"/>
      <c r="D48" s="138"/>
      <c r="E48" s="137"/>
      <c r="F48" s="138"/>
      <c r="G48" s="137"/>
    </row>
  </sheetData>
  <sheetProtection selectLockedCells="1"/>
  <mergeCells count="13">
    <mergeCell ref="A3:B3"/>
    <mergeCell ref="A5:B5"/>
    <mergeCell ref="A7:B7"/>
    <mergeCell ref="A8:B8"/>
    <mergeCell ref="A40:D40"/>
    <mergeCell ref="E40:F40"/>
    <mergeCell ref="A43:G43"/>
    <mergeCell ref="A44:G44"/>
    <mergeCell ref="A11:G11"/>
    <mergeCell ref="A13:G13"/>
    <mergeCell ref="A35:D35"/>
    <mergeCell ref="A38:D38"/>
    <mergeCell ref="E38:F38"/>
  </mergeCells>
  <pageMargins left="0.39370078740157483" right="0.19685039370078741" top="0.39370078740157483" bottom="0.39370078740157483" header="0.19685039370078741" footer="0.19685039370078741"/>
  <pageSetup paperSize="9" scale="75" orientation="portrait" r:id="rId1"/>
  <headerFooter>
    <oddHeader>&amp;C&amp;"Times New Roman,Navadno"&amp;10GSŠRM; ŽIVILA - JN2/2012&amp;R&amp;"Times New Roman,Navadno"&amp;10Obrazec št. 5
mlevski izdelki,  testenine in riž</oddHeader>
    <oddFoote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8"/>
  <sheetViews>
    <sheetView topLeftCell="A25" zoomScaleNormal="100" workbookViewId="0">
      <selection activeCell="A40" sqref="A40:C40"/>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 min="8" max="8" width="21.5703125" customWidth="1"/>
    <col min="9" max="9" width="21.71093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30"/>
      <c r="B12" s="102"/>
      <c r="C12" s="30"/>
      <c r="D12" s="30"/>
      <c r="E12" s="30"/>
      <c r="F12" s="30"/>
      <c r="G12" s="30"/>
      <c r="H12" s="8"/>
      <c r="I12" s="1"/>
      <c r="J12" s="1"/>
      <c r="K12" s="1"/>
      <c r="L12" s="1"/>
      <c r="M12" s="1"/>
    </row>
    <row r="13" spans="1:13" ht="18.75" x14ac:dyDescent="0.3">
      <c r="A13" s="517" t="s">
        <v>885</v>
      </c>
      <c r="B13" s="517"/>
      <c r="C13" s="517"/>
      <c r="D13" s="517"/>
      <c r="E13" s="517"/>
      <c r="F13" s="517"/>
      <c r="G13" s="517"/>
      <c r="H13" s="2"/>
      <c r="I13" s="1"/>
      <c r="J13" s="1"/>
      <c r="K13" s="1"/>
      <c r="L13" s="1"/>
      <c r="M13" s="1"/>
    </row>
    <row r="14" spans="1:13" ht="19.5" thickBot="1" x14ac:dyDescent="0.35">
      <c r="A14" s="30"/>
      <c r="B14" s="102"/>
      <c r="C14" s="30"/>
      <c r="D14" s="30"/>
      <c r="E14" s="30"/>
      <c r="F14" s="30"/>
      <c r="G14" s="30"/>
      <c r="H14" s="2"/>
      <c r="I14" s="1"/>
      <c r="J14" s="1"/>
      <c r="K14" s="1"/>
      <c r="L14" s="1"/>
      <c r="M14" s="1"/>
    </row>
    <row r="15" spans="1:13" ht="15.75" customHeight="1" x14ac:dyDescent="0.25">
      <c r="A15" s="49" t="s">
        <v>7</v>
      </c>
      <c r="B15" s="73" t="s">
        <v>17</v>
      </c>
      <c r="C15" s="61" t="s">
        <v>16</v>
      </c>
      <c r="D15" s="62" t="s">
        <v>15</v>
      </c>
      <c r="E15" s="61" t="s">
        <v>20</v>
      </c>
      <c r="F15" s="45" t="s">
        <v>23</v>
      </c>
      <c r="G15" s="69" t="s">
        <v>13</v>
      </c>
      <c r="H15" s="532" t="s">
        <v>848</v>
      </c>
      <c r="I15" s="534" t="s">
        <v>134</v>
      </c>
    </row>
    <row r="16" spans="1:13" ht="15" customHeight="1" x14ac:dyDescent="0.25">
      <c r="A16" s="51"/>
      <c r="B16" s="74" t="s">
        <v>8</v>
      </c>
      <c r="C16" s="63" t="s">
        <v>9</v>
      </c>
      <c r="D16" s="64" t="s">
        <v>10</v>
      </c>
      <c r="E16" s="63" t="s">
        <v>21</v>
      </c>
      <c r="F16" s="46" t="s">
        <v>24</v>
      </c>
      <c r="G16" s="70" t="s">
        <v>19</v>
      </c>
      <c r="H16" s="533"/>
      <c r="I16" s="535"/>
    </row>
    <row r="17" spans="1:9" ht="15" customHeight="1" x14ac:dyDescent="0.25">
      <c r="A17" s="51"/>
      <c r="B17" s="74"/>
      <c r="C17" s="63"/>
      <c r="D17" s="64" t="s">
        <v>11</v>
      </c>
      <c r="E17" s="63" t="s">
        <v>22</v>
      </c>
      <c r="F17" s="46" t="s">
        <v>18</v>
      </c>
      <c r="G17" s="70" t="s">
        <v>104</v>
      </c>
      <c r="H17" s="533"/>
      <c r="I17" s="535"/>
    </row>
    <row r="18" spans="1:9" ht="15" customHeight="1" x14ac:dyDescent="0.25">
      <c r="A18" s="53"/>
      <c r="B18" s="75"/>
      <c r="C18" s="65"/>
      <c r="D18" s="66" t="s">
        <v>12</v>
      </c>
      <c r="E18" s="65" t="s">
        <v>12</v>
      </c>
      <c r="F18" s="47" t="s">
        <v>12</v>
      </c>
      <c r="G18" s="71" t="s">
        <v>107</v>
      </c>
      <c r="H18" s="533"/>
      <c r="I18" s="535"/>
    </row>
    <row r="19" spans="1:9" ht="15.75" customHeight="1" thickBot="1" x14ac:dyDescent="0.3">
      <c r="A19" s="55"/>
      <c r="B19" s="76">
        <v>2</v>
      </c>
      <c r="C19" s="67">
        <v>3</v>
      </c>
      <c r="D19" s="68">
        <v>4</v>
      </c>
      <c r="E19" s="67">
        <v>5</v>
      </c>
      <c r="F19" s="48" t="s">
        <v>25</v>
      </c>
      <c r="G19" s="201">
        <v>7</v>
      </c>
      <c r="H19" s="214">
        <v>8</v>
      </c>
      <c r="I19" s="215">
        <v>9</v>
      </c>
    </row>
    <row r="20" spans="1:9" ht="30" x14ac:dyDescent="0.25">
      <c r="A20" s="311" t="s">
        <v>119</v>
      </c>
      <c r="B20" s="328">
        <v>5000</v>
      </c>
      <c r="C20" s="318" t="s">
        <v>29</v>
      </c>
      <c r="D20" s="152"/>
      <c r="E20" s="152"/>
      <c r="F20" s="182">
        <f t="shared" ref="F20:F39" si="0">B20*E20</f>
        <v>0</v>
      </c>
      <c r="G20" s="203"/>
      <c r="H20" s="173"/>
      <c r="I20" s="172"/>
    </row>
    <row r="21" spans="1:9" ht="30" x14ac:dyDescent="0.25">
      <c r="A21" s="313" t="s">
        <v>120</v>
      </c>
      <c r="B21" s="328">
        <v>5000</v>
      </c>
      <c r="C21" s="318" t="s">
        <v>29</v>
      </c>
      <c r="D21" s="152"/>
      <c r="E21" s="152"/>
      <c r="F21" s="300">
        <f t="shared" si="0"/>
        <v>0</v>
      </c>
      <c r="G21" s="203"/>
      <c r="H21" s="173"/>
      <c r="I21" s="172"/>
    </row>
    <row r="22" spans="1:9" s="229" customFormat="1" ht="30" x14ac:dyDescent="0.25">
      <c r="A22" s="313" t="s">
        <v>806</v>
      </c>
      <c r="B22" s="328">
        <v>5000</v>
      </c>
      <c r="C22" s="318" t="s">
        <v>29</v>
      </c>
      <c r="D22" s="293"/>
      <c r="E22" s="293"/>
      <c r="F22" s="300">
        <f t="shared" si="0"/>
        <v>0</v>
      </c>
      <c r="G22" s="203"/>
      <c r="H22" s="296"/>
      <c r="I22" s="172"/>
    </row>
    <row r="23" spans="1:9" x14ac:dyDescent="0.25">
      <c r="A23" s="313" t="s">
        <v>287</v>
      </c>
      <c r="B23" s="328">
        <v>200</v>
      </c>
      <c r="C23" s="357" t="s">
        <v>93</v>
      </c>
      <c r="D23" s="152"/>
      <c r="E23" s="152"/>
      <c r="F23" s="300">
        <f t="shared" si="0"/>
        <v>0</v>
      </c>
      <c r="G23" s="203"/>
      <c r="H23" s="173"/>
      <c r="I23" s="172"/>
    </row>
    <row r="24" spans="1:9" s="229" customFormat="1" x14ac:dyDescent="0.25">
      <c r="A24" s="313" t="s">
        <v>630</v>
      </c>
      <c r="B24" s="328">
        <v>200</v>
      </c>
      <c r="C24" s="357" t="s">
        <v>93</v>
      </c>
      <c r="D24" s="293"/>
      <c r="E24" s="293"/>
      <c r="F24" s="300">
        <f t="shared" si="0"/>
        <v>0</v>
      </c>
      <c r="G24" s="203"/>
      <c r="H24" s="296"/>
      <c r="I24" s="172"/>
    </row>
    <row r="25" spans="1:9" s="229" customFormat="1" x14ac:dyDescent="0.25">
      <c r="A25" s="313" t="s">
        <v>631</v>
      </c>
      <c r="B25" s="328">
        <v>20</v>
      </c>
      <c r="C25" s="357" t="s">
        <v>93</v>
      </c>
      <c r="D25" s="293"/>
      <c r="E25" s="293"/>
      <c r="F25" s="300">
        <f t="shared" si="0"/>
        <v>0</v>
      </c>
      <c r="G25" s="203"/>
      <c r="H25" s="296"/>
      <c r="I25" s="172"/>
    </row>
    <row r="26" spans="1:9" ht="21.75" customHeight="1" x14ac:dyDescent="0.25">
      <c r="A26" s="311" t="s">
        <v>288</v>
      </c>
      <c r="B26" s="328">
        <v>300</v>
      </c>
      <c r="C26" s="357" t="s">
        <v>93</v>
      </c>
      <c r="D26" s="152"/>
      <c r="E26" s="152"/>
      <c r="F26" s="300">
        <f t="shared" si="0"/>
        <v>0</v>
      </c>
      <c r="G26" s="203"/>
      <c r="H26" s="173"/>
      <c r="I26" s="172"/>
    </row>
    <row r="27" spans="1:9" ht="26.25" customHeight="1" x14ac:dyDescent="0.25">
      <c r="A27" s="313" t="s">
        <v>807</v>
      </c>
      <c r="B27" s="329">
        <v>100</v>
      </c>
      <c r="C27" s="318" t="s">
        <v>93</v>
      </c>
      <c r="D27" s="153"/>
      <c r="E27" s="153"/>
      <c r="F27" s="300">
        <f t="shared" si="0"/>
        <v>0</v>
      </c>
      <c r="G27" s="204"/>
      <c r="H27" s="173"/>
      <c r="I27" s="172"/>
    </row>
    <row r="28" spans="1:9" s="229" customFormat="1" ht="28.5" customHeight="1" x14ac:dyDescent="0.25">
      <c r="A28" s="313" t="s">
        <v>632</v>
      </c>
      <c r="B28" s="329">
        <v>150</v>
      </c>
      <c r="C28" s="318" t="s">
        <v>93</v>
      </c>
      <c r="D28" s="153"/>
      <c r="E28" s="153"/>
      <c r="F28" s="300">
        <f t="shared" si="0"/>
        <v>0</v>
      </c>
      <c r="G28" s="204"/>
      <c r="H28" s="296"/>
      <c r="I28" s="172"/>
    </row>
    <row r="29" spans="1:9" ht="44.25" customHeight="1" x14ac:dyDescent="0.25">
      <c r="A29" s="313" t="s">
        <v>808</v>
      </c>
      <c r="B29" s="329">
        <v>100</v>
      </c>
      <c r="C29" s="318" t="s">
        <v>93</v>
      </c>
      <c r="D29" s="153"/>
      <c r="E29" s="153"/>
      <c r="F29" s="300">
        <f t="shared" si="0"/>
        <v>0</v>
      </c>
      <c r="G29" s="204"/>
      <c r="H29" s="173"/>
      <c r="I29" s="172"/>
    </row>
    <row r="30" spans="1:9" s="229" customFormat="1" ht="44.25" customHeight="1" x14ac:dyDescent="0.25">
      <c r="A30" s="313" t="s">
        <v>809</v>
      </c>
      <c r="B30" s="329">
        <v>100</v>
      </c>
      <c r="C30" s="318" t="s">
        <v>93</v>
      </c>
      <c r="D30" s="153"/>
      <c r="E30" s="153"/>
      <c r="F30" s="300">
        <f t="shared" si="0"/>
        <v>0</v>
      </c>
      <c r="G30" s="204"/>
      <c r="H30" s="296"/>
      <c r="I30" s="172"/>
    </row>
    <row r="31" spans="1:9" ht="45" customHeight="1" x14ac:dyDescent="0.25">
      <c r="A31" s="313" t="s">
        <v>234</v>
      </c>
      <c r="B31" s="329">
        <v>100</v>
      </c>
      <c r="C31" s="318" t="s">
        <v>93</v>
      </c>
      <c r="D31" s="153"/>
      <c r="E31" s="153"/>
      <c r="F31" s="300">
        <f t="shared" si="0"/>
        <v>0</v>
      </c>
      <c r="G31" s="204"/>
      <c r="H31" s="173"/>
      <c r="I31" s="172"/>
    </row>
    <row r="32" spans="1:9" s="229" customFormat="1" ht="45" customHeight="1" x14ac:dyDescent="0.25">
      <c r="A32" s="313" t="s">
        <v>811</v>
      </c>
      <c r="B32" s="329">
        <v>100</v>
      </c>
      <c r="C32" s="318" t="s">
        <v>93</v>
      </c>
      <c r="D32" s="153"/>
      <c r="E32" s="153"/>
      <c r="F32" s="300">
        <f t="shared" si="0"/>
        <v>0</v>
      </c>
      <c r="G32" s="204"/>
      <c r="H32" s="296"/>
      <c r="I32" s="172"/>
    </row>
    <row r="33" spans="1:9" ht="30" x14ac:dyDescent="0.25">
      <c r="A33" s="313" t="s">
        <v>233</v>
      </c>
      <c r="B33" s="329">
        <v>100</v>
      </c>
      <c r="C33" s="318" t="s">
        <v>93</v>
      </c>
      <c r="D33" s="153"/>
      <c r="E33" s="153"/>
      <c r="F33" s="300">
        <f t="shared" si="0"/>
        <v>0</v>
      </c>
      <c r="G33" s="204"/>
      <c r="H33" s="173"/>
      <c r="I33" s="172"/>
    </row>
    <row r="34" spans="1:9" s="229" customFormat="1" ht="30" x14ac:dyDescent="0.25">
      <c r="A34" s="378" t="s">
        <v>810</v>
      </c>
      <c r="B34" s="329">
        <v>50</v>
      </c>
      <c r="C34" s="318" t="s">
        <v>93</v>
      </c>
      <c r="D34" s="153"/>
      <c r="E34" s="153"/>
      <c r="F34" s="300">
        <f t="shared" si="0"/>
        <v>0</v>
      </c>
      <c r="G34" s="204"/>
      <c r="H34" s="296"/>
      <c r="I34" s="172"/>
    </row>
    <row r="35" spans="1:9" ht="28.5" customHeight="1" x14ac:dyDescent="0.25">
      <c r="A35" s="312" t="s">
        <v>235</v>
      </c>
      <c r="B35" s="330">
        <v>100</v>
      </c>
      <c r="C35" s="331" t="s">
        <v>93</v>
      </c>
      <c r="D35" s="153"/>
      <c r="E35" s="153"/>
      <c r="F35" s="300">
        <f t="shared" si="0"/>
        <v>0</v>
      </c>
      <c r="G35" s="204"/>
      <c r="H35" s="173"/>
      <c r="I35" s="172"/>
    </row>
    <row r="36" spans="1:9" s="229" customFormat="1" ht="18" customHeight="1" x14ac:dyDescent="0.25">
      <c r="A36" s="312" t="s">
        <v>626</v>
      </c>
      <c r="B36" s="330">
        <v>20</v>
      </c>
      <c r="C36" s="331" t="s">
        <v>93</v>
      </c>
      <c r="D36" s="153"/>
      <c r="E36" s="153"/>
      <c r="F36" s="300">
        <f t="shared" si="0"/>
        <v>0</v>
      </c>
      <c r="G36" s="204"/>
      <c r="H36" s="296"/>
      <c r="I36" s="172"/>
    </row>
    <row r="37" spans="1:9" ht="15" customHeight="1" x14ac:dyDescent="0.25">
      <c r="A37" s="312" t="s">
        <v>122</v>
      </c>
      <c r="B37" s="330">
        <v>100</v>
      </c>
      <c r="C37" s="331" t="s">
        <v>93</v>
      </c>
      <c r="D37" s="153"/>
      <c r="E37" s="153"/>
      <c r="F37" s="300">
        <f t="shared" si="0"/>
        <v>0</v>
      </c>
      <c r="G37" s="204"/>
      <c r="H37" s="173"/>
      <c r="I37" s="172"/>
    </row>
    <row r="38" spans="1:9" ht="15" customHeight="1" x14ac:dyDescent="0.25">
      <c r="A38" s="312" t="s">
        <v>121</v>
      </c>
      <c r="B38" s="330">
        <v>100</v>
      </c>
      <c r="C38" s="331" t="s">
        <v>93</v>
      </c>
      <c r="D38" s="153"/>
      <c r="E38" s="153"/>
      <c r="F38" s="300">
        <f t="shared" si="0"/>
        <v>0</v>
      </c>
      <c r="G38" s="204"/>
      <c r="H38" s="173"/>
      <c r="I38" s="172"/>
    </row>
    <row r="39" spans="1:9" s="229" customFormat="1" ht="15.75" thickBot="1" x14ac:dyDescent="0.3">
      <c r="A39" s="312" t="s">
        <v>627</v>
      </c>
      <c r="B39" s="330">
        <v>20</v>
      </c>
      <c r="C39" s="331" t="s">
        <v>93</v>
      </c>
      <c r="D39" s="153"/>
      <c r="E39" s="153"/>
      <c r="F39" s="300">
        <f t="shared" si="0"/>
        <v>0</v>
      </c>
      <c r="G39" s="204"/>
      <c r="H39" s="296"/>
      <c r="I39" s="172"/>
    </row>
    <row r="40" spans="1:9" ht="19.5" customHeight="1" thickBot="1" x14ac:dyDescent="0.35">
      <c r="A40" s="543" t="s">
        <v>886</v>
      </c>
      <c r="B40" s="539"/>
      <c r="C40" s="539"/>
      <c r="D40" s="99"/>
      <c r="E40" s="99"/>
      <c r="F40" s="180">
        <f>SUM(F20:F39)</f>
        <v>0</v>
      </c>
      <c r="G40" s="99"/>
      <c r="H40" s="173"/>
      <c r="I40" s="172"/>
    </row>
    <row r="41" spans="1:9" ht="18.75" customHeight="1" x14ac:dyDescent="0.3">
      <c r="A41" s="117"/>
      <c r="B41" s="117"/>
      <c r="C41" s="117"/>
      <c r="D41" s="119"/>
      <c r="E41" s="119"/>
      <c r="F41" s="128"/>
      <c r="G41" s="119"/>
      <c r="H41" s="3"/>
    </row>
    <row r="42" spans="1:9" s="98" customFormat="1" ht="16.5" customHeight="1" thickBot="1" x14ac:dyDescent="0.3">
      <c r="A42" s="3"/>
      <c r="B42" s="26"/>
      <c r="C42" s="3"/>
      <c r="D42" s="3"/>
      <c r="E42" s="3"/>
      <c r="F42" s="3"/>
      <c r="G42" s="3"/>
      <c r="H42" s="105"/>
    </row>
    <row r="43" spans="1:9" s="147" customFormat="1" ht="19.5" customHeight="1" thickBot="1" x14ac:dyDescent="0.35">
      <c r="A43" s="509" t="s">
        <v>79</v>
      </c>
      <c r="B43" s="509"/>
      <c r="C43" s="509"/>
      <c r="D43" s="509"/>
      <c r="E43" s="511"/>
      <c r="F43" s="530"/>
      <c r="G43" s="146" t="s">
        <v>12</v>
      </c>
    </row>
    <row r="44" spans="1:9" s="147" customFormat="1" ht="16.5" customHeight="1" thickBot="1" x14ac:dyDescent="0.3">
      <c r="A44" s="146"/>
      <c r="B44" s="146"/>
      <c r="C44" s="146"/>
      <c r="D44" s="148"/>
      <c r="E44" s="137"/>
      <c r="F44" s="138"/>
      <c r="G44" s="146"/>
    </row>
    <row r="45" spans="1:9" s="147" customFormat="1" ht="19.5" thickBot="1" x14ac:dyDescent="0.35">
      <c r="A45" s="513" t="s">
        <v>80</v>
      </c>
      <c r="B45" s="513"/>
      <c r="C45" s="513"/>
      <c r="D45" s="513"/>
      <c r="E45" s="515"/>
      <c r="F45" s="516"/>
      <c r="G45" s="146" t="s">
        <v>12</v>
      </c>
    </row>
    <row r="46" spans="1:9" s="98" customFormat="1" ht="15.75" customHeight="1" x14ac:dyDescent="0.25">
      <c r="A46" s="18"/>
      <c r="B46" s="18"/>
      <c r="C46" s="18"/>
      <c r="D46" s="18"/>
      <c r="E46" s="18"/>
      <c r="F46" s="18"/>
      <c r="G46" s="18"/>
      <c r="H46" s="106"/>
    </row>
    <row r="47" spans="1:9" s="98" customFormat="1" ht="15" customHeight="1" x14ac:dyDescent="0.25">
      <c r="A47" s="178" t="s">
        <v>116</v>
      </c>
      <c r="B47" s="18"/>
      <c r="C47" s="18"/>
      <c r="D47" s="18"/>
      <c r="E47" s="18"/>
      <c r="F47" s="18"/>
      <c r="G47" s="18"/>
      <c r="H47" s="106"/>
    </row>
    <row r="48" spans="1:9" s="98" customFormat="1" ht="15.75" hidden="1" x14ac:dyDescent="0.25">
      <c r="A48" s="18"/>
      <c r="B48" s="18"/>
      <c r="C48" s="18"/>
      <c r="D48" s="18"/>
      <c r="E48" s="18"/>
      <c r="F48" s="18"/>
      <c r="G48" s="18"/>
      <c r="H48" s="106"/>
    </row>
    <row r="49" spans="1:8" s="98" customFormat="1" ht="15.75" hidden="1" x14ac:dyDescent="0.25">
      <c r="A49" s="18"/>
      <c r="B49" s="18"/>
      <c r="C49" s="18"/>
      <c r="D49" s="18"/>
      <c r="E49" s="18"/>
      <c r="F49" s="18"/>
      <c r="G49" s="18"/>
      <c r="H49" s="106"/>
    </row>
    <row r="50" spans="1:8" ht="15" hidden="1" customHeight="1" x14ac:dyDescent="0.25">
      <c r="A50" s="531" t="s">
        <v>100</v>
      </c>
      <c r="B50" s="531"/>
      <c r="C50" s="531"/>
      <c r="D50" s="531"/>
      <c r="E50" s="531"/>
      <c r="F50" s="531"/>
      <c r="G50" s="531"/>
    </row>
    <row r="51" spans="1:8" ht="18" hidden="1" customHeight="1" x14ac:dyDescent="0.25">
      <c r="A51" s="531"/>
      <c r="B51" s="531"/>
      <c r="C51" s="531"/>
      <c r="D51" s="531"/>
      <c r="E51" s="531"/>
      <c r="F51" s="531"/>
      <c r="G51" s="531"/>
    </row>
    <row r="52" spans="1:8" hidden="1" x14ac:dyDescent="0.25">
      <c r="A52" s="31"/>
      <c r="B52" s="110"/>
      <c r="C52" s="31"/>
      <c r="D52" s="31"/>
      <c r="E52" s="31"/>
      <c r="F52" s="31"/>
      <c r="G52" s="31"/>
    </row>
    <row r="53" spans="1:8" s="95" customFormat="1" ht="15.75" x14ac:dyDescent="0.25">
      <c r="A53" s="31"/>
      <c r="B53" s="110"/>
      <c r="C53" s="31"/>
      <c r="D53" s="31"/>
      <c r="E53" s="31"/>
      <c r="F53" s="31"/>
      <c r="G53" s="31"/>
    </row>
    <row r="54" spans="1:8" s="95" customFormat="1" ht="74.25" customHeight="1" x14ac:dyDescent="0.25">
      <c r="A54" s="544" t="s">
        <v>141</v>
      </c>
      <c r="B54" s="545"/>
      <c r="C54" s="545"/>
      <c r="D54" s="545"/>
      <c r="E54" s="545"/>
      <c r="F54" s="545"/>
      <c r="G54" s="545"/>
    </row>
    <row r="55" spans="1:8" s="95" customFormat="1" ht="15.75" x14ac:dyDescent="0.25">
      <c r="A55" s="137"/>
      <c r="B55" s="158"/>
      <c r="C55" s="137"/>
      <c r="D55" s="137"/>
      <c r="E55" s="137"/>
      <c r="F55" s="137"/>
      <c r="G55" s="137"/>
    </row>
    <row r="56" spans="1:8" ht="15.75" x14ac:dyDescent="0.25">
      <c r="A56" s="137" t="s">
        <v>128</v>
      </c>
      <c r="B56" s="158"/>
      <c r="C56" s="137" t="s">
        <v>131</v>
      </c>
      <c r="D56" s="137"/>
      <c r="E56" s="137"/>
      <c r="F56" s="137" t="s">
        <v>132</v>
      </c>
      <c r="G56" s="137"/>
    </row>
    <row r="58" spans="1:8" x14ac:dyDescent="0.25">
      <c r="F58" t="s">
        <v>130</v>
      </c>
    </row>
  </sheetData>
  <sheetProtection selectLockedCells="1"/>
  <mergeCells count="16">
    <mergeCell ref="H15:H18"/>
    <mergeCell ref="I15:I18"/>
    <mergeCell ref="A54:G54"/>
    <mergeCell ref="A3:B3"/>
    <mergeCell ref="A5:B5"/>
    <mergeCell ref="A7:B7"/>
    <mergeCell ref="A8:B8"/>
    <mergeCell ref="A51:G51"/>
    <mergeCell ref="A11:G11"/>
    <mergeCell ref="A50:G50"/>
    <mergeCell ref="A13:G13"/>
    <mergeCell ref="A40:C40"/>
    <mergeCell ref="E43:F43"/>
    <mergeCell ref="A45:D45"/>
    <mergeCell ref="E45:F45"/>
    <mergeCell ref="A43:D43"/>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 JN 2/2012&amp;R&amp;"Times New Roman,Navadno"&amp;10Obrazec št. 6
zamrznjeni izdelki iz testa</oddHeader>
    <oddFoote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5"/>
  <sheetViews>
    <sheetView topLeftCell="A31" zoomScaleNormal="100" workbookViewId="0">
      <selection activeCell="A42" sqref="A42:C42"/>
    </sheetView>
  </sheetViews>
  <sheetFormatPr defaultRowHeight="15" x14ac:dyDescent="0.25"/>
  <cols>
    <col min="1" max="1" width="47.85546875" customWidth="1"/>
    <col min="2" max="2" width="10.42578125" customWidth="1"/>
    <col min="3" max="3" width="8.28515625" customWidth="1"/>
    <col min="4" max="4" width="11.140625" customWidth="1"/>
    <col min="5" max="5" width="11.5703125" customWidth="1"/>
    <col min="6" max="6" width="17.7109375" customWidth="1"/>
    <col min="7" max="7" width="18.8554687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8.75" x14ac:dyDescent="0.3">
      <c r="A12" s="30"/>
      <c r="B12" s="30"/>
      <c r="C12" s="30"/>
      <c r="D12" s="30"/>
      <c r="E12" s="30"/>
      <c r="F12" s="30"/>
      <c r="G12" s="30"/>
      <c r="H12" s="8"/>
      <c r="I12" s="1"/>
      <c r="J12" s="1"/>
      <c r="K12" s="1"/>
      <c r="L12" s="1"/>
      <c r="M12" s="1"/>
    </row>
    <row r="13" spans="1:13" ht="18.75" x14ac:dyDescent="0.3">
      <c r="A13" s="517" t="s">
        <v>887</v>
      </c>
      <c r="B13" s="517"/>
      <c r="C13" s="517"/>
      <c r="D13" s="517"/>
      <c r="E13" s="517"/>
      <c r="F13" s="517"/>
      <c r="G13" s="517"/>
      <c r="H13" s="2"/>
      <c r="I13" s="1"/>
      <c r="J13" s="1"/>
      <c r="K13" s="1"/>
      <c r="L13" s="1"/>
      <c r="M13" s="1"/>
    </row>
    <row r="14" spans="1:13" ht="21" customHeight="1" thickBot="1" x14ac:dyDescent="0.35">
      <c r="A14" s="30"/>
      <c r="B14" s="30"/>
      <c r="C14" s="30"/>
      <c r="D14" s="30"/>
      <c r="E14" s="30"/>
      <c r="F14" s="30"/>
      <c r="G14" s="30"/>
      <c r="H14" s="2"/>
      <c r="I14" s="1"/>
      <c r="J14" s="1"/>
      <c r="K14" s="1"/>
      <c r="L14" s="1"/>
      <c r="M14" s="1"/>
    </row>
    <row r="15" spans="1:13" x14ac:dyDescent="0.25">
      <c r="A15" s="49" t="s">
        <v>7</v>
      </c>
      <c r="B15" s="73" t="s">
        <v>17</v>
      </c>
      <c r="C15" s="61" t="s">
        <v>16</v>
      </c>
      <c r="D15" s="62" t="s">
        <v>15</v>
      </c>
      <c r="E15" s="61" t="s">
        <v>20</v>
      </c>
      <c r="F15" s="45" t="s">
        <v>23</v>
      </c>
      <c r="G15" s="69" t="s">
        <v>13</v>
      </c>
      <c r="H15" s="3"/>
    </row>
    <row r="16" spans="1:13" x14ac:dyDescent="0.25">
      <c r="A16" s="51"/>
      <c r="B16" s="74" t="s">
        <v>8</v>
      </c>
      <c r="C16" s="63" t="s">
        <v>9</v>
      </c>
      <c r="D16" s="64" t="s">
        <v>10</v>
      </c>
      <c r="E16" s="63" t="s">
        <v>21</v>
      </c>
      <c r="F16" s="46" t="s">
        <v>24</v>
      </c>
      <c r="G16" s="70" t="s">
        <v>19</v>
      </c>
      <c r="H16" s="3"/>
    </row>
    <row r="17" spans="1:8" x14ac:dyDescent="0.25">
      <c r="A17" s="51"/>
      <c r="B17" s="74"/>
      <c r="C17" s="63"/>
      <c r="D17" s="64" t="s">
        <v>11</v>
      </c>
      <c r="E17" s="63" t="s">
        <v>22</v>
      </c>
      <c r="F17" s="46" t="s">
        <v>18</v>
      </c>
      <c r="G17" s="70" t="s">
        <v>14</v>
      </c>
      <c r="H17" s="3"/>
    </row>
    <row r="18" spans="1:8" x14ac:dyDescent="0.25">
      <c r="A18" s="53"/>
      <c r="B18" s="75"/>
      <c r="C18" s="65"/>
      <c r="D18" s="66" t="s">
        <v>12</v>
      </c>
      <c r="E18" s="65" t="s">
        <v>12</v>
      </c>
      <c r="F18" s="47" t="s">
        <v>12</v>
      </c>
      <c r="G18" s="216" t="s">
        <v>142</v>
      </c>
      <c r="H18" s="3"/>
    </row>
    <row r="19" spans="1:8" ht="15.75" thickBot="1" x14ac:dyDescent="0.3">
      <c r="A19" s="55">
        <v>1</v>
      </c>
      <c r="B19" s="76">
        <v>2</v>
      </c>
      <c r="C19" s="67">
        <v>3</v>
      </c>
      <c r="D19" s="68">
        <v>4</v>
      </c>
      <c r="E19" s="67">
        <v>5</v>
      </c>
      <c r="F19" s="48" t="s">
        <v>25</v>
      </c>
      <c r="G19" s="72">
        <v>7</v>
      </c>
      <c r="H19" s="3"/>
    </row>
    <row r="20" spans="1:8" ht="26.25" customHeight="1" x14ac:dyDescent="0.25">
      <c r="A20" s="15" t="s">
        <v>84</v>
      </c>
      <c r="B20" s="318">
        <v>125</v>
      </c>
      <c r="C20" s="357" t="s">
        <v>93</v>
      </c>
      <c r="D20" s="156"/>
      <c r="E20" s="152"/>
      <c r="F20" s="309">
        <f>B20*E20</f>
        <v>0</v>
      </c>
      <c r="G20" s="152"/>
      <c r="H20" s="3"/>
    </row>
    <row r="21" spans="1:8" s="229" customFormat="1" ht="26.25" x14ac:dyDescent="0.25">
      <c r="A21" s="15" t="s">
        <v>633</v>
      </c>
      <c r="B21" s="318">
        <v>25</v>
      </c>
      <c r="C21" s="357" t="s">
        <v>93</v>
      </c>
      <c r="D21" s="156"/>
      <c r="E21" s="293"/>
      <c r="F21" s="309"/>
      <c r="G21" s="293"/>
      <c r="H21" s="232"/>
    </row>
    <row r="22" spans="1:8" ht="26.25" customHeight="1" x14ac:dyDescent="0.25">
      <c r="A22" s="16" t="s">
        <v>85</v>
      </c>
      <c r="B22" s="318">
        <v>125</v>
      </c>
      <c r="C22" s="357" t="s">
        <v>93</v>
      </c>
      <c r="D22" s="156"/>
      <c r="E22" s="152"/>
      <c r="F22" s="309">
        <f t="shared" ref="F22:F41" si="0">B22*E22</f>
        <v>0</v>
      </c>
      <c r="G22" s="152"/>
      <c r="H22" s="3"/>
    </row>
    <row r="23" spans="1:8" ht="26.25" customHeight="1" x14ac:dyDescent="0.25">
      <c r="A23" s="16" t="s">
        <v>86</v>
      </c>
      <c r="B23" s="331">
        <v>125</v>
      </c>
      <c r="C23" s="358" t="s">
        <v>93</v>
      </c>
      <c r="D23" s="157"/>
      <c r="E23" s="153"/>
      <c r="F23" s="309">
        <f t="shared" si="0"/>
        <v>0</v>
      </c>
      <c r="G23" s="153"/>
      <c r="H23" s="3"/>
    </row>
    <row r="24" spans="1:8" ht="39" x14ac:dyDescent="0.25">
      <c r="A24" s="16" t="s">
        <v>87</v>
      </c>
      <c r="B24" s="331">
        <v>100</v>
      </c>
      <c r="C24" s="358" t="s">
        <v>93</v>
      </c>
      <c r="D24" s="157"/>
      <c r="E24" s="153"/>
      <c r="F24" s="309">
        <f t="shared" si="0"/>
        <v>0</v>
      </c>
      <c r="G24" s="153"/>
      <c r="H24" s="3"/>
    </row>
    <row r="25" spans="1:8" ht="39" x14ac:dyDescent="0.25">
      <c r="A25" s="16" t="s">
        <v>88</v>
      </c>
      <c r="B25" s="331">
        <v>100</v>
      </c>
      <c r="C25" s="358" t="s">
        <v>93</v>
      </c>
      <c r="D25" s="157"/>
      <c r="E25" s="153"/>
      <c r="F25" s="309">
        <f t="shared" si="0"/>
        <v>0</v>
      </c>
      <c r="G25" s="153"/>
      <c r="H25" s="3"/>
    </row>
    <row r="26" spans="1:8" ht="26.25" customHeight="1" x14ac:dyDescent="0.25">
      <c r="A26" s="16" t="s">
        <v>89</v>
      </c>
      <c r="B26" s="332">
        <v>100</v>
      </c>
      <c r="C26" s="358" t="s">
        <v>93</v>
      </c>
      <c r="D26" s="157"/>
      <c r="E26" s="153"/>
      <c r="F26" s="309">
        <f t="shared" si="0"/>
        <v>0</v>
      </c>
      <c r="G26" s="153"/>
      <c r="H26" s="3"/>
    </row>
    <row r="27" spans="1:8" ht="29.25" customHeight="1" x14ac:dyDescent="0.25">
      <c r="A27" s="16" t="s">
        <v>105</v>
      </c>
      <c r="B27" s="333">
        <v>100</v>
      </c>
      <c r="C27" s="357" t="s">
        <v>93</v>
      </c>
      <c r="D27" s="156"/>
      <c r="E27" s="152"/>
      <c r="F27" s="309">
        <f t="shared" si="0"/>
        <v>0</v>
      </c>
      <c r="G27" s="152"/>
      <c r="H27" s="3"/>
    </row>
    <row r="28" spans="1:8" ht="26.25" customHeight="1" x14ac:dyDescent="0.25">
      <c r="A28" s="16" t="s">
        <v>90</v>
      </c>
      <c r="B28" s="333">
        <v>200</v>
      </c>
      <c r="C28" s="357" t="s">
        <v>93</v>
      </c>
      <c r="D28" s="156"/>
      <c r="E28" s="152"/>
      <c r="F28" s="309">
        <f t="shared" si="0"/>
        <v>0</v>
      </c>
      <c r="G28" s="152"/>
      <c r="H28" s="3"/>
    </row>
    <row r="29" spans="1:8" ht="26.25" customHeight="1" x14ac:dyDescent="0.25">
      <c r="A29" s="16" t="s">
        <v>91</v>
      </c>
      <c r="B29" s="333">
        <v>50</v>
      </c>
      <c r="C29" s="357" t="s">
        <v>93</v>
      </c>
      <c r="D29" s="156"/>
      <c r="E29" s="152"/>
      <c r="F29" s="309">
        <f t="shared" si="0"/>
        <v>0</v>
      </c>
      <c r="G29" s="152"/>
      <c r="H29" s="3"/>
    </row>
    <row r="30" spans="1:8" ht="26.25" customHeight="1" x14ac:dyDescent="0.25">
      <c r="A30" s="16" t="s">
        <v>92</v>
      </c>
      <c r="B30" s="333">
        <v>75</v>
      </c>
      <c r="C30" s="357" t="s">
        <v>93</v>
      </c>
      <c r="D30" s="156"/>
      <c r="E30" s="152"/>
      <c r="F30" s="309">
        <f t="shared" si="0"/>
        <v>0</v>
      </c>
      <c r="G30" s="152"/>
      <c r="H30" s="3"/>
    </row>
    <row r="31" spans="1:8" ht="26.25" customHeight="1" x14ac:dyDescent="0.25">
      <c r="A31" s="187" t="s">
        <v>65</v>
      </c>
      <c r="B31" s="333">
        <v>50</v>
      </c>
      <c r="C31" s="357" t="s">
        <v>93</v>
      </c>
      <c r="D31" s="156"/>
      <c r="E31" s="152"/>
      <c r="F31" s="309">
        <f t="shared" si="0"/>
        <v>0</v>
      </c>
      <c r="G31" s="152"/>
      <c r="H31" s="3"/>
    </row>
    <row r="32" spans="1:8" ht="26.25" customHeight="1" x14ac:dyDescent="0.25">
      <c r="A32" s="187" t="s">
        <v>66</v>
      </c>
      <c r="B32" s="333">
        <v>50</v>
      </c>
      <c r="C32" s="357" t="s">
        <v>93</v>
      </c>
      <c r="D32" s="156"/>
      <c r="E32" s="152"/>
      <c r="F32" s="309">
        <f t="shared" si="0"/>
        <v>0</v>
      </c>
      <c r="G32" s="152"/>
      <c r="H32" s="3"/>
    </row>
    <row r="33" spans="1:8" ht="27" customHeight="1" x14ac:dyDescent="0.25">
      <c r="A33" s="187" t="s">
        <v>67</v>
      </c>
      <c r="B33" s="333">
        <v>50</v>
      </c>
      <c r="C33" s="357" t="s">
        <v>93</v>
      </c>
      <c r="D33" s="156"/>
      <c r="E33" s="152"/>
      <c r="F33" s="309">
        <f t="shared" si="0"/>
        <v>0</v>
      </c>
      <c r="G33" s="152"/>
      <c r="H33" s="3"/>
    </row>
    <row r="34" spans="1:8" ht="102.75" x14ac:dyDescent="0.25">
      <c r="A34" s="187" t="s">
        <v>369</v>
      </c>
      <c r="B34" s="333">
        <v>50</v>
      </c>
      <c r="C34" s="357" t="s">
        <v>93</v>
      </c>
      <c r="D34" s="156"/>
      <c r="E34" s="152"/>
      <c r="F34" s="309">
        <f t="shared" si="0"/>
        <v>0</v>
      </c>
      <c r="G34" s="152"/>
      <c r="H34" s="3"/>
    </row>
    <row r="35" spans="1:8" ht="77.25" x14ac:dyDescent="0.25">
      <c r="A35" s="187" t="s">
        <v>68</v>
      </c>
      <c r="B35" s="333">
        <v>20</v>
      </c>
      <c r="C35" s="318" t="s">
        <v>93</v>
      </c>
      <c r="D35" s="156"/>
      <c r="E35" s="152"/>
      <c r="F35" s="309">
        <f t="shared" si="0"/>
        <v>0</v>
      </c>
      <c r="G35" s="152"/>
      <c r="H35" s="3"/>
    </row>
    <row r="36" spans="1:8" ht="26.25" customHeight="1" x14ac:dyDescent="0.25">
      <c r="A36" s="187" t="s">
        <v>69</v>
      </c>
      <c r="B36" s="333">
        <v>100</v>
      </c>
      <c r="C36" s="318" t="s">
        <v>93</v>
      </c>
      <c r="D36" s="186"/>
      <c r="E36" s="173"/>
      <c r="F36" s="309">
        <f t="shared" si="0"/>
        <v>0</v>
      </c>
      <c r="G36" s="173"/>
      <c r="H36" s="3"/>
    </row>
    <row r="37" spans="1:8" ht="15" customHeight="1" x14ac:dyDescent="0.25">
      <c r="A37" s="187" t="s">
        <v>70</v>
      </c>
      <c r="B37" s="333">
        <v>250</v>
      </c>
      <c r="C37" s="318" t="s">
        <v>93</v>
      </c>
      <c r="D37" s="186"/>
      <c r="E37" s="173"/>
      <c r="F37" s="309">
        <f t="shared" si="0"/>
        <v>0</v>
      </c>
      <c r="G37" s="173"/>
      <c r="H37" s="3"/>
    </row>
    <row r="38" spans="1:8" s="163" customFormat="1" ht="26.25" customHeight="1" x14ac:dyDescent="0.25">
      <c r="A38" s="16" t="s">
        <v>61</v>
      </c>
      <c r="B38" s="333">
        <v>50</v>
      </c>
      <c r="C38" s="318" t="s">
        <v>93</v>
      </c>
      <c r="D38" s="156"/>
      <c r="E38" s="165"/>
      <c r="F38" s="309">
        <f t="shared" si="0"/>
        <v>0</v>
      </c>
      <c r="G38" s="165"/>
      <c r="H38" s="162"/>
    </row>
    <row r="39" spans="1:8" s="163" customFormat="1" ht="26.25" x14ac:dyDescent="0.25">
      <c r="A39" s="16" t="s">
        <v>62</v>
      </c>
      <c r="B39" s="333">
        <v>50</v>
      </c>
      <c r="C39" s="318" t="s">
        <v>93</v>
      </c>
      <c r="D39" s="156"/>
      <c r="E39" s="165"/>
      <c r="F39" s="309">
        <f t="shared" si="0"/>
        <v>0</v>
      </c>
      <c r="G39" s="165"/>
      <c r="H39" s="162"/>
    </row>
    <row r="40" spans="1:8" s="163" customFormat="1" ht="26.25" x14ac:dyDescent="0.25">
      <c r="A40" s="16" t="s">
        <v>63</v>
      </c>
      <c r="B40" s="333">
        <v>50</v>
      </c>
      <c r="C40" s="318" t="s">
        <v>93</v>
      </c>
      <c r="D40" s="156"/>
      <c r="E40" s="165"/>
      <c r="F40" s="309">
        <f t="shared" si="0"/>
        <v>0</v>
      </c>
      <c r="G40" s="165"/>
      <c r="H40" s="162"/>
    </row>
    <row r="41" spans="1:8" s="163" customFormat="1" ht="26.25" x14ac:dyDescent="0.25">
      <c r="A41" s="16" t="s">
        <v>64</v>
      </c>
      <c r="B41" s="333">
        <v>50</v>
      </c>
      <c r="C41" s="318" t="s">
        <v>93</v>
      </c>
      <c r="D41" s="156"/>
      <c r="E41" s="165"/>
      <c r="F41" s="309">
        <f t="shared" si="0"/>
        <v>0</v>
      </c>
      <c r="G41" s="165"/>
      <c r="H41" s="162"/>
    </row>
    <row r="42" spans="1:8" ht="19.5" thickBot="1" x14ac:dyDescent="0.35">
      <c r="A42" s="537" t="s">
        <v>344</v>
      </c>
      <c r="B42" s="538"/>
      <c r="C42" s="538"/>
      <c r="D42" s="184"/>
      <c r="E42" s="184"/>
      <c r="F42" s="171">
        <f>SUM(F20:F41)</f>
        <v>0</v>
      </c>
      <c r="G42" s="185"/>
      <c r="H42" s="3"/>
    </row>
    <row r="43" spans="1:8" ht="18.75" x14ac:dyDescent="0.3">
      <c r="A43" s="117"/>
      <c r="B43" s="117"/>
      <c r="C43" s="117"/>
      <c r="D43" s="119"/>
      <c r="E43" s="119"/>
      <c r="F43" s="120"/>
      <c r="G43" s="119"/>
      <c r="H43" s="3"/>
    </row>
    <row r="44" spans="1:8" ht="15.75" thickBot="1" x14ac:dyDescent="0.3">
      <c r="A44" s="3"/>
      <c r="B44" s="3"/>
      <c r="C44" s="3"/>
      <c r="D44" s="3"/>
      <c r="E44" s="3"/>
      <c r="F44" s="3"/>
      <c r="G44" s="3"/>
      <c r="H44" s="3"/>
    </row>
    <row r="45" spans="1:8" s="147" customFormat="1" ht="19.5" thickBot="1" x14ac:dyDescent="0.35">
      <c r="A45" s="509" t="s">
        <v>79</v>
      </c>
      <c r="B45" s="509"/>
      <c r="C45" s="509"/>
      <c r="D45" s="509"/>
      <c r="E45" s="511"/>
      <c r="F45" s="530"/>
      <c r="G45" s="146" t="s">
        <v>12</v>
      </c>
    </row>
    <row r="46" spans="1:8" s="147" customFormat="1" ht="16.5" thickBot="1" x14ac:dyDescent="0.3">
      <c r="A46" s="146"/>
      <c r="B46" s="146"/>
      <c r="C46" s="146"/>
      <c r="D46" s="148"/>
      <c r="E46" s="137"/>
      <c r="F46" s="138"/>
      <c r="G46" s="146"/>
    </row>
    <row r="47" spans="1:8" s="147" customFormat="1" ht="19.5" thickBot="1" x14ac:dyDescent="0.35">
      <c r="A47" s="513" t="s">
        <v>80</v>
      </c>
      <c r="B47" s="513"/>
      <c r="C47" s="513"/>
      <c r="D47" s="513"/>
      <c r="E47" s="515"/>
      <c r="F47" s="516"/>
      <c r="G47" s="146" t="s">
        <v>12</v>
      </c>
    </row>
    <row r="48" spans="1:8" x14ac:dyDescent="0.25">
      <c r="A48" s="9"/>
      <c r="B48" s="9"/>
      <c r="C48" s="9"/>
      <c r="D48" s="9"/>
      <c r="E48" s="9"/>
      <c r="F48" s="9"/>
      <c r="G48" s="9"/>
      <c r="H48" s="6"/>
    </row>
    <row r="50" spans="1:7" ht="147" customHeight="1" x14ac:dyDescent="0.25">
      <c r="A50" s="542" t="s">
        <v>143</v>
      </c>
      <c r="B50" s="546"/>
      <c r="C50" s="546"/>
      <c r="D50" s="546"/>
      <c r="E50" s="546"/>
      <c r="F50" s="546"/>
      <c r="G50" s="546"/>
    </row>
    <row r="53" spans="1:7" s="95" customFormat="1" ht="15.75" x14ac:dyDescent="0.25">
      <c r="A53" s="137" t="s">
        <v>128</v>
      </c>
      <c r="B53" s="137"/>
      <c r="C53" s="137" t="s">
        <v>131</v>
      </c>
      <c r="D53" s="137"/>
      <c r="E53" s="137"/>
      <c r="F53" s="137" t="s">
        <v>132</v>
      </c>
      <c r="G53" s="137"/>
    </row>
    <row r="54" spans="1:7" s="95" customFormat="1" ht="15.75" x14ac:dyDescent="0.25">
      <c r="A54" s="137"/>
      <c r="B54" s="137"/>
      <c r="C54" s="137"/>
      <c r="D54" s="137"/>
      <c r="E54" s="137"/>
      <c r="F54" s="137"/>
      <c r="G54" s="137"/>
    </row>
    <row r="55" spans="1:7" s="95" customFormat="1" ht="15.75" x14ac:dyDescent="0.25">
      <c r="A55" s="137"/>
      <c r="B55" s="137"/>
      <c r="C55" s="137"/>
      <c r="D55" s="137"/>
      <c r="E55" s="137"/>
      <c r="F55" s="137" t="s">
        <v>130</v>
      </c>
      <c r="G55" s="137"/>
    </row>
  </sheetData>
  <sheetProtection selectLockedCells="1"/>
  <mergeCells count="12">
    <mergeCell ref="A11:G11"/>
    <mergeCell ref="A3:B3"/>
    <mergeCell ref="A5:B5"/>
    <mergeCell ref="A7:B7"/>
    <mergeCell ref="A8:B8"/>
    <mergeCell ref="A50:G50"/>
    <mergeCell ref="A13:G13"/>
    <mergeCell ref="A42:C42"/>
    <mergeCell ref="E45:F45"/>
    <mergeCell ref="A47:D47"/>
    <mergeCell ref="E47:F47"/>
    <mergeCell ref="A45:D45"/>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8
zamrznjena  zelenjava in sadje</oddHeader>
    <oddFoote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7"/>
  <sheetViews>
    <sheetView topLeftCell="A22" zoomScaleNormal="100" workbookViewId="0">
      <selection activeCell="A13" sqref="A13:G13"/>
    </sheetView>
  </sheetViews>
  <sheetFormatPr defaultRowHeight="15" x14ac:dyDescent="0.25"/>
  <cols>
    <col min="1" max="1" width="47.85546875" customWidth="1"/>
    <col min="2" max="2" width="10.42578125" customWidth="1"/>
    <col min="3" max="3" width="8.28515625" customWidth="1"/>
    <col min="4" max="4" width="11.140625" customWidth="1"/>
    <col min="5" max="5" width="11.5703125" customWidth="1"/>
    <col min="6" max="6" width="17.7109375" customWidth="1"/>
    <col min="7" max="7" width="18.85546875" customWidth="1"/>
    <col min="8" max="8" width="18.140625" customWidth="1"/>
    <col min="9" max="9" width="16.140625" customWidth="1"/>
  </cols>
  <sheetData>
    <row r="2" spans="1:13" x14ac:dyDescent="0.25">
      <c r="A2" s="139" t="s">
        <v>74</v>
      </c>
      <c r="B2" s="140"/>
    </row>
    <row r="3" spans="1:13" x14ac:dyDescent="0.25">
      <c r="A3" s="518" t="s">
        <v>75</v>
      </c>
      <c r="B3" s="519"/>
    </row>
    <row r="4" spans="1:13" x14ac:dyDescent="0.25">
      <c r="A4" s="141"/>
      <c r="B4" s="142"/>
    </row>
    <row r="5" spans="1:13" x14ac:dyDescent="0.25">
      <c r="A5" s="518" t="s">
        <v>76</v>
      </c>
      <c r="B5" s="519"/>
    </row>
    <row r="6" spans="1:13" x14ac:dyDescent="0.25">
      <c r="A6" s="141"/>
      <c r="B6" s="142"/>
    </row>
    <row r="7" spans="1:13" x14ac:dyDescent="0.25">
      <c r="A7" s="518" t="s">
        <v>77</v>
      </c>
      <c r="B7" s="519"/>
    </row>
    <row r="8" spans="1:13" x14ac:dyDescent="0.25">
      <c r="A8" s="520" t="s">
        <v>78</v>
      </c>
      <c r="B8" s="521"/>
    </row>
    <row r="11" spans="1:13" ht="18.75" x14ac:dyDescent="0.3">
      <c r="A11" s="517" t="s">
        <v>6</v>
      </c>
      <c r="B11" s="517"/>
      <c r="C11" s="517"/>
      <c r="D11" s="517"/>
      <c r="E11" s="517"/>
      <c r="F11" s="517"/>
      <c r="G11" s="517"/>
      <c r="H11" s="8"/>
      <c r="I11" s="1"/>
      <c r="J11" s="1"/>
      <c r="K11" s="1"/>
      <c r="L11" s="1"/>
      <c r="M11" s="1"/>
    </row>
    <row r="12" spans="1:13" ht="17.25" customHeight="1" x14ac:dyDescent="0.3">
      <c r="A12" s="30"/>
      <c r="B12" s="30"/>
      <c r="C12" s="30"/>
      <c r="D12" s="30"/>
      <c r="E12" s="30"/>
      <c r="F12" s="30"/>
      <c r="G12" s="30"/>
      <c r="H12" s="8"/>
      <c r="I12" s="1"/>
      <c r="J12" s="1"/>
      <c r="K12" s="1"/>
      <c r="L12" s="1"/>
      <c r="M12" s="1"/>
    </row>
    <row r="13" spans="1:13" ht="18.75" x14ac:dyDescent="0.3">
      <c r="A13" s="517" t="s">
        <v>888</v>
      </c>
      <c r="B13" s="517"/>
      <c r="C13" s="517"/>
      <c r="D13" s="517"/>
      <c r="E13" s="517"/>
      <c r="F13" s="517"/>
      <c r="G13" s="517"/>
      <c r="H13" s="2"/>
      <c r="I13" s="1"/>
      <c r="J13" s="1"/>
      <c r="K13" s="1"/>
      <c r="L13" s="1"/>
      <c r="M13" s="1"/>
    </row>
    <row r="14" spans="1:13" ht="19.5" thickBot="1" x14ac:dyDescent="0.35">
      <c r="A14" s="30"/>
      <c r="B14" s="30"/>
      <c r="C14" s="30"/>
      <c r="D14" s="30"/>
      <c r="E14" s="30"/>
      <c r="F14" s="30"/>
      <c r="G14" s="30"/>
      <c r="H14" s="2"/>
      <c r="I14" s="1"/>
      <c r="J14" s="1"/>
      <c r="K14" s="1"/>
      <c r="L14" s="1"/>
      <c r="M14" s="1"/>
    </row>
    <row r="15" spans="1:13" x14ac:dyDescent="0.25">
      <c r="A15" s="49" t="s">
        <v>7</v>
      </c>
      <c r="B15" s="73" t="s">
        <v>17</v>
      </c>
      <c r="C15" s="61" t="s">
        <v>16</v>
      </c>
      <c r="D15" s="62" t="s">
        <v>15</v>
      </c>
      <c r="E15" s="61" t="s">
        <v>20</v>
      </c>
      <c r="F15" s="45" t="s">
        <v>23</v>
      </c>
      <c r="G15" s="198" t="s">
        <v>13</v>
      </c>
      <c r="H15" s="533" t="s">
        <v>850</v>
      </c>
      <c r="I15" s="547" t="s">
        <v>134</v>
      </c>
    </row>
    <row r="16" spans="1:13" x14ac:dyDescent="0.25">
      <c r="A16" s="51"/>
      <c r="B16" s="74" t="s">
        <v>8</v>
      </c>
      <c r="C16" s="63" t="s">
        <v>9</v>
      </c>
      <c r="D16" s="64" t="s">
        <v>10</v>
      </c>
      <c r="E16" s="63" t="s">
        <v>21</v>
      </c>
      <c r="F16" s="46" t="s">
        <v>24</v>
      </c>
      <c r="G16" s="199" t="s">
        <v>19</v>
      </c>
      <c r="H16" s="533"/>
      <c r="I16" s="548"/>
    </row>
    <row r="17" spans="1:9" x14ac:dyDescent="0.25">
      <c r="A17" s="51"/>
      <c r="B17" s="74"/>
      <c r="C17" s="63"/>
      <c r="D17" s="64" t="s">
        <v>11</v>
      </c>
      <c r="E17" s="63" t="s">
        <v>22</v>
      </c>
      <c r="F17" s="46" t="s">
        <v>18</v>
      </c>
      <c r="G17" s="199" t="s">
        <v>109</v>
      </c>
      <c r="H17" s="533"/>
      <c r="I17" s="548"/>
    </row>
    <row r="18" spans="1:9" x14ac:dyDescent="0.25">
      <c r="A18" s="53"/>
      <c r="B18" s="75"/>
      <c r="C18" s="65"/>
      <c r="D18" s="66" t="s">
        <v>12</v>
      </c>
      <c r="E18" s="65" t="s">
        <v>12</v>
      </c>
      <c r="F18" s="47" t="s">
        <v>12</v>
      </c>
      <c r="G18" s="342" t="s">
        <v>115</v>
      </c>
      <c r="H18" s="533"/>
      <c r="I18" s="548"/>
    </row>
    <row r="19" spans="1:9" ht="15.75" thickBot="1" x14ac:dyDescent="0.3">
      <c r="A19" s="55">
        <v>1</v>
      </c>
      <c r="B19" s="76">
        <v>2</v>
      </c>
      <c r="C19" s="67">
        <v>3</v>
      </c>
      <c r="D19" s="68">
        <v>4</v>
      </c>
      <c r="E19" s="67">
        <v>5</v>
      </c>
      <c r="F19" s="48" t="s">
        <v>25</v>
      </c>
      <c r="G19" s="201">
        <v>7</v>
      </c>
      <c r="H19" s="214">
        <v>8</v>
      </c>
      <c r="I19" s="343">
        <v>9</v>
      </c>
    </row>
    <row r="20" spans="1:9" ht="25.5" x14ac:dyDescent="0.25">
      <c r="A20" s="164" t="s">
        <v>371</v>
      </c>
      <c r="B20" s="318">
        <v>50</v>
      </c>
      <c r="C20" s="357" t="s">
        <v>345</v>
      </c>
      <c r="D20" s="152"/>
      <c r="E20" s="152"/>
      <c r="F20" s="182">
        <f>B20*E20</f>
        <v>0</v>
      </c>
      <c r="G20" s="203"/>
      <c r="H20" s="296"/>
      <c r="I20" s="172"/>
    </row>
    <row r="21" spans="1:9" s="229" customFormat="1" ht="25.5" x14ac:dyDescent="0.25">
      <c r="A21" s="164" t="s">
        <v>637</v>
      </c>
      <c r="B21" s="318">
        <v>100</v>
      </c>
      <c r="C21" s="357" t="s">
        <v>29</v>
      </c>
      <c r="D21" s="293"/>
      <c r="E21" s="293"/>
      <c r="F21" s="300">
        <f t="shared" ref="F21:F45" si="0">B21*E21</f>
        <v>0</v>
      </c>
      <c r="G21" s="203"/>
      <c r="H21" s="296"/>
      <c r="I21" s="172"/>
    </row>
    <row r="22" spans="1:9" ht="25.5" x14ac:dyDescent="0.25">
      <c r="A22" s="164" t="s">
        <v>370</v>
      </c>
      <c r="B22" s="318">
        <v>300</v>
      </c>
      <c r="C22" s="318" t="s">
        <v>345</v>
      </c>
      <c r="D22" s="152"/>
      <c r="E22" s="152"/>
      <c r="F22" s="300">
        <f t="shared" si="0"/>
        <v>0</v>
      </c>
      <c r="G22" s="203"/>
      <c r="H22" s="296"/>
      <c r="I22" s="172"/>
    </row>
    <row r="23" spans="1:9" ht="25.5" x14ac:dyDescent="0.25">
      <c r="A23" s="164" t="s">
        <v>634</v>
      </c>
      <c r="B23" s="318">
        <v>20</v>
      </c>
      <c r="C23" s="318" t="s">
        <v>345</v>
      </c>
      <c r="D23" s="152"/>
      <c r="E23" s="152"/>
      <c r="F23" s="300">
        <f t="shared" si="0"/>
        <v>0</v>
      </c>
      <c r="G23" s="203"/>
      <c r="H23" s="296"/>
      <c r="I23" s="172"/>
    </row>
    <row r="24" spans="1:9" x14ac:dyDescent="0.25">
      <c r="A24" s="164" t="s">
        <v>372</v>
      </c>
      <c r="B24" s="318">
        <v>30</v>
      </c>
      <c r="C24" s="357" t="s">
        <v>345</v>
      </c>
      <c r="D24" s="152"/>
      <c r="E24" s="152"/>
      <c r="F24" s="300">
        <f t="shared" si="0"/>
        <v>0</v>
      </c>
      <c r="G24" s="203"/>
      <c r="H24" s="296"/>
      <c r="I24" s="172"/>
    </row>
    <row r="25" spans="1:9" s="163" customFormat="1" ht="25.5" x14ac:dyDescent="0.25">
      <c r="A25" s="164" t="s">
        <v>373</v>
      </c>
      <c r="B25" s="318">
        <v>4</v>
      </c>
      <c r="C25" s="318" t="s">
        <v>345</v>
      </c>
      <c r="D25" s="165"/>
      <c r="E25" s="165"/>
      <c r="F25" s="300">
        <f t="shared" si="0"/>
        <v>0</v>
      </c>
      <c r="G25" s="344"/>
      <c r="H25" s="345"/>
      <c r="I25" s="346"/>
    </row>
    <row r="26" spans="1:9" s="163" customFormat="1" ht="25.5" x14ac:dyDescent="0.25">
      <c r="A26" s="164" t="s">
        <v>374</v>
      </c>
      <c r="B26" s="318">
        <v>4</v>
      </c>
      <c r="C26" s="318" t="s">
        <v>345</v>
      </c>
      <c r="D26" s="165"/>
      <c r="E26" s="165"/>
      <c r="F26" s="300">
        <f t="shared" si="0"/>
        <v>0</v>
      </c>
      <c r="G26" s="344"/>
      <c r="H26" s="345"/>
      <c r="I26" s="346"/>
    </row>
    <row r="27" spans="1:9" ht="27" customHeight="1" x14ac:dyDescent="0.25">
      <c r="A27" s="164" t="s">
        <v>635</v>
      </c>
      <c r="B27" s="318">
        <v>58</v>
      </c>
      <c r="C27" s="318" t="s">
        <v>345</v>
      </c>
      <c r="D27" s="152"/>
      <c r="E27" s="152"/>
      <c r="F27" s="300">
        <f t="shared" si="0"/>
        <v>0</v>
      </c>
      <c r="G27" s="203"/>
      <c r="H27" s="296"/>
      <c r="I27" s="172"/>
    </row>
    <row r="28" spans="1:9" ht="16.5" customHeight="1" x14ac:dyDescent="0.25">
      <c r="A28" s="164" t="s">
        <v>289</v>
      </c>
      <c r="B28" s="331">
        <v>160</v>
      </c>
      <c r="C28" s="331" t="s">
        <v>345</v>
      </c>
      <c r="D28" s="153"/>
      <c r="E28" s="153"/>
      <c r="F28" s="300">
        <f t="shared" si="0"/>
        <v>0</v>
      </c>
      <c r="G28" s="204"/>
      <c r="H28" s="296"/>
      <c r="I28" s="172"/>
    </row>
    <row r="29" spans="1:9" ht="25.5" x14ac:dyDescent="0.25">
      <c r="A29" s="164" t="s">
        <v>113</v>
      </c>
      <c r="B29" s="331">
        <v>16</v>
      </c>
      <c r="C29" s="331" t="s">
        <v>345</v>
      </c>
      <c r="D29" s="153"/>
      <c r="E29" s="153"/>
      <c r="F29" s="300">
        <f t="shared" si="0"/>
        <v>0</v>
      </c>
      <c r="G29" s="204"/>
      <c r="H29" s="296"/>
      <c r="I29" s="172"/>
    </row>
    <row r="30" spans="1:9" ht="25.5" x14ac:dyDescent="0.25">
      <c r="A30" s="164" t="s">
        <v>112</v>
      </c>
      <c r="B30" s="331">
        <v>75</v>
      </c>
      <c r="C30" s="331" t="s">
        <v>345</v>
      </c>
      <c r="D30" s="153"/>
      <c r="E30" s="153"/>
      <c r="F30" s="300">
        <f t="shared" si="0"/>
        <v>0</v>
      </c>
      <c r="G30" s="204"/>
      <c r="H30" s="296"/>
      <c r="I30" s="172"/>
    </row>
    <row r="31" spans="1:9" ht="25.5" customHeight="1" x14ac:dyDescent="0.25">
      <c r="A31" s="164" t="s">
        <v>114</v>
      </c>
      <c r="B31" s="331">
        <v>16</v>
      </c>
      <c r="C31" s="331" t="s">
        <v>345</v>
      </c>
      <c r="D31" s="153"/>
      <c r="E31" s="153"/>
      <c r="F31" s="300">
        <f t="shared" si="0"/>
        <v>0</v>
      </c>
      <c r="G31" s="204"/>
      <c r="H31" s="296"/>
      <c r="I31" s="172"/>
    </row>
    <row r="32" spans="1:9" s="229" customFormat="1" ht="25.5" customHeight="1" x14ac:dyDescent="0.25">
      <c r="A32" s="164" t="s">
        <v>636</v>
      </c>
      <c r="B32" s="331">
        <v>20</v>
      </c>
      <c r="C32" s="331" t="s">
        <v>29</v>
      </c>
      <c r="D32" s="153"/>
      <c r="E32" s="153"/>
      <c r="F32" s="300">
        <f t="shared" si="0"/>
        <v>0</v>
      </c>
      <c r="G32" s="204"/>
      <c r="H32" s="296"/>
      <c r="I32" s="172"/>
    </row>
    <row r="33" spans="1:9" ht="38.25" x14ac:dyDescent="0.25">
      <c r="A33" s="11" t="s">
        <v>71</v>
      </c>
      <c r="B33" s="331">
        <v>100</v>
      </c>
      <c r="C33" s="331" t="s">
        <v>345</v>
      </c>
      <c r="D33" s="153"/>
      <c r="E33" s="153"/>
      <c r="F33" s="300">
        <f t="shared" si="0"/>
        <v>0</v>
      </c>
      <c r="G33" s="204"/>
      <c r="H33" s="296"/>
      <c r="I33" s="172"/>
    </row>
    <row r="34" spans="1:9" x14ac:dyDescent="0.25">
      <c r="A34" s="17" t="s">
        <v>291</v>
      </c>
      <c r="B34" s="331">
        <v>30</v>
      </c>
      <c r="C34" s="331" t="s">
        <v>29</v>
      </c>
      <c r="D34" s="153"/>
      <c r="E34" s="153"/>
      <c r="F34" s="300">
        <f t="shared" si="0"/>
        <v>0</v>
      </c>
      <c r="G34" s="204"/>
      <c r="H34" s="296"/>
      <c r="I34" s="172"/>
    </row>
    <row r="35" spans="1:9" x14ac:dyDescent="0.25">
      <c r="A35" s="12" t="s">
        <v>28</v>
      </c>
      <c r="B35" s="331">
        <v>16</v>
      </c>
      <c r="C35" s="331" t="s">
        <v>345</v>
      </c>
      <c r="D35" s="153"/>
      <c r="E35" s="153"/>
      <c r="F35" s="300">
        <f t="shared" si="0"/>
        <v>0</v>
      </c>
      <c r="G35" s="204"/>
      <c r="H35" s="296"/>
      <c r="I35" s="172"/>
    </row>
    <row r="36" spans="1:9" s="229" customFormat="1" x14ac:dyDescent="0.25">
      <c r="A36" s="238" t="s">
        <v>822</v>
      </c>
      <c r="B36" s="331">
        <v>12</v>
      </c>
      <c r="C36" s="331" t="s">
        <v>345</v>
      </c>
      <c r="D36" s="153"/>
      <c r="E36" s="153"/>
      <c r="F36" s="300">
        <f t="shared" si="0"/>
        <v>0</v>
      </c>
      <c r="G36" s="204"/>
      <c r="H36" s="296"/>
      <c r="I36" s="172"/>
    </row>
    <row r="37" spans="1:9" s="229" customFormat="1" ht="25.5" x14ac:dyDescent="0.25">
      <c r="A37" s="238" t="s">
        <v>638</v>
      </c>
      <c r="B37" s="331">
        <v>40</v>
      </c>
      <c r="C37" s="331" t="s">
        <v>345</v>
      </c>
      <c r="D37" s="153"/>
      <c r="E37" s="153"/>
      <c r="F37" s="300">
        <f t="shared" si="0"/>
        <v>0</v>
      </c>
      <c r="G37" s="204"/>
      <c r="H37" s="296"/>
      <c r="I37" s="172"/>
    </row>
    <row r="38" spans="1:9" s="229" customFormat="1" ht="25.5" x14ac:dyDescent="0.25">
      <c r="A38" s="12" t="s">
        <v>346</v>
      </c>
      <c r="B38" s="331">
        <v>40</v>
      </c>
      <c r="C38" s="331" t="s">
        <v>345</v>
      </c>
      <c r="D38" s="153"/>
      <c r="E38" s="153"/>
      <c r="F38" s="300">
        <f t="shared" si="0"/>
        <v>0</v>
      </c>
      <c r="G38" s="204"/>
      <c r="H38" s="296"/>
      <c r="I38" s="172"/>
    </row>
    <row r="39" spans="1:9" x14ac:dyDescent="0.25">
      <c r="A39" s="238" t="s">
        <v>290</v>
      </c>
      <c r="B39" s="331">
        <v>20</v>
      </c>
      <c r="C39" s="331" t="s">
        <v>345</v>
      </c>
      <c r="D39" s="153"/>
      <c r="E39" s="153"/>
      <c r="F39" s="300">
        <f t="shared" si="0"/>
        <v>0</v>
      </c>
      <c r="G39" s="204"/>
      <c r="H39" s="296"/>
      <c r="I39" s="172"/>
    </row>
    <row r="40" spans="1:9" s="229" customFormat="1" x14ac:dyDescent="0.25">
      <c r="A40" s="238" t="s">
        <v>813</v>
      </c>
      <c r="B40" s="331">
        <v>2000</v>
      </c>
      <c r="C40" s="331" t="s">
        <v>29</v>
      </c>
      <c r="D40" s="153"/>
      <c r="E40" s="153"/>
      <c r="F40" s="300">
        <f t="shared" si="0"/>
        <v>0</v>
      </c>
      <c r="G40" s="204"/>
      <c r="H40" s="296"/>
      <c r="I40" s="172"/>
    </row>
    <row r="41" spans="1:9" x14ac:dyDescent="0.25">
      <c r="A41" s="238" t="s">
        <v>812</v>
      </c>
      <c r="B41" s="331">
        <v>15</v>
      </c>
      <c r="C41" s="331" t="s">
        <v>29</v>
      </c>
      <c r="D41" s="153"/>
      <c r="E41" s="153"/>
      <c r="F41" s="300">
        <f t="shared" si="0"/>
        <v>0</v>
      </c>
      <c r="G41" s="204"/>
      <c r="H41" s="296"/>
      <c r="I41" s="172"/>
    </row>
    <row r="42" spans="1:9" ht="63.75" x14ac:dyDescent="0.25">
      <c r="A42" s="11" t="s">
        <v>73</v>
      </c>
      <c r="B42" s="331">
        <v>75</v>
      </c>
      <c r="C42" s="331" t="s">
        <v>345</v>
      </c>
      <c r="D42" s="153"/>
      <c r="E42" s="153"/>
      <c r="F42" s="300">
        <f t="shared" si="0"/>
        <v>0</v>
      </c>
      <c r="G42" s="204"/>
      <c r="H42" s="296"/>
      <c r="I42" s="172"/>
    </row>
    <row r="43" spans="1:9" ht="63.75" x14ac:dyDescent="0.25">
      <c r="A43" s="12" t="s">
        <v>111</v>
      </c>
      <c r="B43" s="331">
        <v>25</v>
      </c>
      <c r="C43" s="331" t="s">
        <v>345</v>
      </c>
      <c r="D43" s="153"/>
      <c r="E43" s="153"/>
      <c r="F43" s="300">
        <f t="shared" si="0"/>
        <v>0</v>
      </c>
      <c r="G43" s="204"/>
      <c r="H43" s="296"/>
      <c r="I43" s="172"/>
    </row>
    <row r="44" spans="1:9" ht="42.75" customHeight="1" x14ac:dyDescent="0.25">
      <c r="A44" s="11" t="s">
        <v>328</v>
      </c>
      <c r="B44" s="331">
        <v>100</v>
      </c>
      <c r="C44" s="331" t="s">
        <v>345</v>
      </c>
      <c r="D44" s="153"/>
      <c r="E44" s="153"/>
      <c r="F44" s="300">
        <f t="shared" si="0"/>
        <v>0</v>
      </c>
      <c r="G44" s="204"/>
      <c r="H44" s="296"/>
      <c r="I44" s="172"/>
    </row>
    <row r="45" spans="1:9" ht="15.75" customHeight="1" thickBot="1" x14ac:dyDescent="0.3">
      <c r="A45" s="17" t="s">
        <v>329</v>
      </c>
      <c r="B45" s="331">
        <v>50</v>
      </c>
      <c r="C45" s="331" t="s">
        <v>345</v>
      </c>
      <c r="D45" s="153"/>
      <c r="E45" s="153"/>
      <c r="F45" s="300">
        <f t="shared" si="0"/>
        <v>0</v>
      </c>
      <c r="G45" s="204"/>
      <c r="H45" s="296"/>
      <c r="I45" s="172"/>
    </row>
    <row r="46" spans="1:9" s="229" customFormat="1" ht="19.5" thickBot="1" x14ac:dyDescent="0.35">
      <c r="A46" s="543" t="s">
        <v>140</v>
      </c>
      <c r="B46" s="539"/>
      <c r="C46" s="539"/>
      <c r="D46" s="132"/>
      <c r="E46" s="132"/>
      <c r="F46" s="180">
        <f>SUM(F20:F45)</f>
        <v>0</v>
      </c>
      <c r="G46" s="204"/>
      <c r="H46" s="296"/>
      <c r="I46" s="172"/>
    </row>
    <row r="47" spans="1:9" ht="18.75" x14ac:dyDescent="0.3">
      <c r="A47" s="117"/>
      <c r="B47" s="117"/>
      <c r="C47" s="117"/>
      <c r="D47" s="119"/>
      <c r="E47" s="119"/>
      <c r="F47" s="128"/>
      <c r="G47" s="119"/>
      <c r="H47" s="6"/>
    </row>
    <row r="48" spans="1:9" ht="15.75" thickBot="1" x14ac:dyDescent="0.3">
      <c r="A48" s="3"/>
      <c r="B48" s="3"/>
      <c r="C48" s="3"/>
      <c r="D48" s="3"/>
      <c r="E48" s="3"/>
      <c r="F48" s="3"/>
      <c r="G48" s="3"/>
    </row>
    <row r="49" spans="1:9" ht="19.5" thickBot="1" x14ac:dyDescent="0.35">
      <c r="A49" s="509" t="s">
        <v>79</v>
      </c>
      <c r="B49" s="509"/>
      <c r="C49" s="509"/>
      <c r="D49" s="509"/>
      <c r="E49" s="511"/>
      <c r="F49" s="530"/>
      <c r="G49" s="146" t="s">
        <v>12</v>
      </c>
      <c r="H49" s="147"/>
      <c r="I49" s="147"/>
    </row>
    <row r="50" spans="1:9" ht="16.5" thickBot="1" x14ac:dyDescent="0.3">
      <c r="A50" s="146"/>
      <c r="B50" s="146"/>
      <c r="C50" s="146"/>
      <c r="D50" s="148"/>
      <c r="E50" s="137"/>
      <c r="F50" s="138"/>
      <c r="G50" s="146"/>
      <c r="H50" s="147"/>
      <c r="I50" s="147"/>
    </row>
    <row r="51" spans="1:9" ht="19.5" thickBot="1" x14ac:dyDescent="0.35">
      <c r="A51" s="513" t="s">
        <v>80</v>
      </c>
      <c r="B51" s="513"/>
      <c r="C51" s="513"/>
      <c r="D51" s="513"/>
      <c r="E51" s="515"/>
      <c r="F51" s="516"/>
      <c r="G51" s="146" t="s">
        <v>12</v>
      </c>
      <c r="H51" s="147"/>
      <c r="I51" s="147"/>
    </row>
    <row r="54" spans="1:9" x14ac:dyDescent="0.25">
      <c r="A54" s="365"/>
      <c r="B54" s="365"/>
      <c r="C54" s="365"/>
      <c r="D54" s="365"/>
      <c r="E54" s="365"/>
      <c r="F54" s="365"/>
      <c r="G54" s="365"/>
    </row>
    <row r="55" spans="1:9" x14ac:dyDescent="0.25">
      <c r="A55" s="31"/>
      <c r="B55" s="31"/>
      <c r="C55" s="31"/>
      <c r="D55" s="31"/>
      <c r="E55" s="31"/>
      <c r="F55" s="31"/>
      <c r="G55" s="31"/>
    </row>
    <row r="56" spans="1:9" s="147" customFormat="1" ht="15.75" x14ac:dyDescent="0.25">
      <c r="A56" s="549" t="s">
        <v>144</v>
      </c>
      <c r="B56" s="549"/>
      <c r="C56" s="549"/>
      <c r="D56" s="549"/>
      <c r="E56" s="549"/>
      <c r="F56" s="549"/>
      <c r="G56" s="31"/>
      <c r="H56"/>
      <c r="I56"/>
    </row>
    <row r="57" spans="1:9" s="147" customFormat="1" ht="15.75" x14ac:dyDescent="0.25">
      <c r="A57"/>
      <c r="B57"/>
      <c r="C57"/>
      <c r="D57"/>
      <c r="E57"/>
      <c r="F57"/>
      <c r="G57"/>
      <c r="H57"/>
      <c r="I57"/>
    </row>
    <row r="58" spans="1:9" s="147" customFormat="1" ht="15.75" x14ac:dyDescent="0.25">
      <c r="A58" s="137" t="s">
        <v>128</v>
      </c>
      <c r="B58" s="137"/>
      <c r="C58" s="137" t="s">
        <v>131</v>
      </c>
      <c r="D58" s="137"/>
      <c r="E58" s="137"/>
      <c r="F58" s="137" t="s">
        <v>132</v>
      </c>
      <c r="G58" s="137"/>
      <c r="H58" s="95"/>
      <c r="I58" s="95"/>
    </row>
    <row r="59" spans="1:9" ht="14.25" customHeight="1" x14ac:dyDescent="0.25">
      <c r="A59" s="137"/>
      <c r="B59" s="137"/>
      <c r="C59" s="137"/>
      <c r="D59" s="137"/>
      <c r="E59" s="137"/>
      <c r="F59" s="137"/>
      <c r="G59" s="137"/>
      <c r="H59" s="95"/>
      <c r="I59" s="95"/>
    </row>
    <row r="60" spans="1:9" ht="15.75" hidden="1" x14ac:dyDescent="0.25">
      <c r="A60" s="137"/>
      <c r="B60" s="137"/>
      <c r="C60" s="137"/>
      <c r="D60" s="137"/>
      <c r="E60" s="137"/>
      <c r="F60" s="137" t="s">
        <v>130</v>
      </c>
      <c r="G60" s="137"/>
      <c r="H60" s="95"/>
      <c r="I60" s="95"/>
    </row>
    <row r="61" spans="1:9" ht="15.75" hidden="1" customHeight="1" x14ac:dyDescent="0.25"/>
    <row r="63" spans="1:9" ht="108.75" customHeight="1" x14ac:dyDescent="0.25">
      <c r="E63" s="196"/>
    </row>
    <row r="65" spans="1:9" s="95" customFormat="1" ht="15.75" x14ac:dyDescent="0.25">
      <c r="A65"/>
      <c r="B65"/>
      <c r="C65"/>
      <c r="D65"/>
      <c r="E65"/>
      <c r="F65"/>
      <c r="G65"/>
      <c r="H65"/>
      <c r="I65"/>
    </row>
    <row r="66" spans="1:9" s="95" customFormat="1" ht="15.75" x14ac:dyDescent="0.25">
      <c r="A66"/>
      <c r="B66"/>
      <c r="C66"/>
      <c r="D66"/>
      <c r="E66"/>
      <c r="F66"/>
      <c r="G66"/>
      <c r="H66"/>
      <c r="I66"/>
    </row>
    <row r="67" spans="1:9" s="95" customFormat="1" ht="15.75" x14ac:dyDescent="0.25">
      <c r="A67"/>
      <c r="B67"/>
      <c r="C67"/>
      <c r="D67"/>
      <c r="E67"/>
      <c r="F67"/>
      <c r="G67"/>
      <c r="H67"/>
      <c r="I67"/>
    </row>
  </sheetData>
  <sheetProtection selectLockedCells="1"/>
  <mergeCells count="14">
    <mergeCell ref="H15:H18"/>
    <mergeCell ref="I15:I18"/>
    <mergeCell ref="A56:F56"/>
    <mergeCell ref="A11:G11"/>
    <mergeCell ref="A3:B3"/>
    <mergeCell ref="A5:B5"/>
    <mergeCell ref="A7:B7"/>
    <mergeCell ref="A8:B8"/>
    <mergeCell ref="A13:G13"/>
    <mergeCell ref="A46:C46"/>
    <mergeCell ref="E49:F49"/>
    <mergeCell ref="A51:D51"/>
    <mergeCell ref="E51:F51"/>
    <mergeCell ref="A49:D49"/>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 JN 2/2012&amp;R&amp;"Times New Roman,Navadno"&amp;10Obrazec št. 9
konzervirano sadje in zelenjava</oddHeader>
    <oddFoote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9"/>
  <sheetViews>
    <sheetView topLeftCell="A28" zoomScaleNormal="100" workbookViewId="0">
      <selection activeCell="A52" sqref="A52:C52"/>
    </sheetView>
  </sheetViews>
  <sheetFormatPr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27" style="229" customWidth="1"/>
    <col min="8" max="16384" width="9.140625" style="229"/>
  </cols>
  <sheetData>
    <row r="2" spans="1:7" x14ac:dyDescent="0.25">
      <c r="A2" s="286" t="s">
        <v>74</v>
      </c>
      <c r="B2" s="287"/>
    </row>
    <row r="3" spans="1:7" x14ac:dyDescent="0.25">
      <c r="A3" s="518" t="s">
        <v>75</v>
      </c>
      <c r="B3" s="519"/>
    </row>
    <row r="4" spans="1:7" x14ac:dyDescent="0.25">
      <c r="A4" s="288"/>
      <c r="B4" s="289"/>
    </row>
    <row r="5" spans="1:7" x14ac:dyDescent="0.25">
      <c r="A5" s="518" t="s">
        <v>76</v>
      </c>
      <c r="B5" s="519"/>
    </row>
    <row r="6" spans="1:7" x14ac:dyDescent="0.25">
      <c r="A6" s="288"/>
      <c r="B6" s="289"/>
    </row>
    <row r="7" spans="1:7" x14ac:dyDescent="0.25">
      <c r="A7" s="518" t="s">
        <v>77</v>
      </c>
      <c r="B7" s="519"/>
    </row>
    <row r="8" spans="1:7" x14ac:dyDescent="0.25">
      <c r="A8" s="520" t="s">
        <v>78</v>
      </c>
      <c r="B8" s="521"/>
    </row>
    <row r="11" spans="1:7" ht="18.75" x14ac:dyDescent="0.3">
      <c r="A11" s="517" t="s">
        <v>6</v>
      </c>
      <c r="B11" s="517"/>
      <c r="C11" s="517"/>
      <c r="D11" s="517"/>
      <c r="E11" s="517"/>
      <c r="F11" s="517"/>
      <c r="G11" s="517"/>
    </row>
    <row r="12" spans="1:7" ht="18.75" x14ac:dyDescent="0.3">
      <c r="A12" s="477"/>
      <c r="B12" s="274"/>
      <c r="C12" s="477"/>
      <c r="D12" s="477"/>
      <c r="E12" s="477"/>
      <c r="F12" s="477"/>
      <c r="G12" s="477"/>
    </row>
    <row r="13" spans="1:7" ht="18.75" x14ac:dyDescent="0.3">
      <c r="A13" s="517" t="s">
        <v>914</v>
      </c>
      <c r="B13" s="517"/>
      <c r="C13" s="517"/>
      <c r="D13" s="517"/>
      <c r="E13" s="517"/>
      <c r="F13" s="517"/>
      <c r="G13" s="517"/>
    </row>
    <row r="14" spans="1:7" ht="16.5" customHeight="1" thickBot="1" x14ac:dyDescent="0.35">
      <c r="A14" s="477"/>
      <c r="B14" s="274"/>
      <c r="C14" s="477"/>
      <c r="D14" s="477"/>
      <c r="E14" s="477"/>
      <c r="F14" s="477"/>
      <c r="G14" s="477"/>
    </row>
    <row r="15" spans="1:7" x14ac:dyDescent="0.25">
      <c r="A15" s="249" t="s">
        <v>7</v>
      </c>
      <c r="B15" s="264" t="s">
        <v>17</v>
      </c>
      <c r="C15" s="253" t="s">
        <v>16</v>
      </c>
      <c r="D15" s="254" t="s">
        <v>15</v>
      </c>
      <c r="E15" s="253" t="s">
        <v>20</v>
      </c>
      <c r="F15" s="245" t="s">
        <v>23</v>
      </c>
      <c r="G15" s="261" t="s">
        <v>13</v>
      </c>
    </row>
    <row r="16" spans="1:7" x14ac:dyDescent="0.25">
      <c r="A16" s="250"/>
      <c r="B16" s="265" t="s">
        <v>8</v>
      </c>
      <c r="C16" s="255" t="s">
        <v>9</v>
      </c>
      <c r="D16" s="256" t="s">
        <v>10</v>
      </c>
      <c r="E16" s="255" t="s">
        <v>21</v>
      </c>
      <c r="F16" s="246" t="s">
        <v>24</v>
      </c>
      <c r="G16" s="262" t="s">
        <v>19</v>
      </c>
    </row>
    <row r="17" spans="1:7" x14ac:dyDescent="0.25">
      <c r="A17" s="250"/>
      <c r="B17" s="265"/>
      <c r="C17" s="255"/>
      <c r="D17" s="256" t="s">
        <v>11</v>
      </c>
      <c r="E17" s="255" t="s">
        <v>22</v>
      </c>
      <c r="F17" s="246" t="s">
        <v>18</v>
      </c>
      <c r="G17" s="262" t="s">
        <v>14</v>
      </c>
    </row>
    <row r="18" spans="1:7" x14ac:dyDescent="0.25">
      <c r="A18" s="251"/>
      <c r="B18" s="266"/>
      <c r="C18" s="257"/>
      <c r="D18" s="258" t="s">
        <v>12</v>
      </c>
      <c r="E18" s="257" t="s">
        <v>12</v>
      </c>
      <c r="F18" s="247" t="s">
        <v>12</v>
      </c>
      <c r="G18" s="216" t="s">
        <v>145</v>
      </c>
    </row>
    <row r="19" spans="1:7" ht="15.75" thickBot="1" x14ac:dyDescent="0.3">
      <c r="A19" s="252">
        <v>1</v>
      </c>
      <c r="B19" s="267">
        <v>2</v>
      </c>
      <c r="C19" s="259">
        <v>3</v>
      </c>
      <c r="D19" s="260">
        <v>4</v>
      </c>
      <c r="E19" s="259">
        <v>5</v>
      </c>
      <c r="F19" s="248" t="s">
        <v>25</v>
      </c>
      <c r="G19" s="263">
        <v>7</v>
      </c>
    </row>
    <row r="20" spans="1:7" ht="38.25" x14ac:dyDescent="0.25">
      <c r="A20" s="237" t="s">
        <v>375</v>
      </c>
      <c r="B20" s="239">
        <v>100</v>
      </c>
      <c r="C20" s="233" t="s">
        <v>94</v>
      </c>
      <c r="D20" s="293"/>
      <c r="E20" s="293"/>
      <c r="F20" s="156">
        <f t="shared" ref="F20:F51" si="0">B20*E20</f>
        <v>0</v>
      </c>
      <c r="G20" s="293"/>
    </row>
    <row r="21" spans="1:7" ht="38.25" x14ac:dyDescent="0.25">
      <c r="A21" s="13" t="s">
        <v>26</v>
      </c>
      <c r="B21" s="239">
        <v>100</v>
      </c>
      <c r="C21" s="233" t="s">
        <v>94</v>
      </c>
      <c r="D21" s="293"/>
      <c r="E21" s="293"/>
      <c r="F21" s="156">
        <f t="shared" si="0"/>
        <v>0</v>
      </c>
      <c r="G21" s="293"/>
    </row>
    <row r="22" spans="1:7" ht="38.25" x14ac:dyDescent="0.25">
      <c r="A22" s="13" t="s">
        <v>27</v>
      </c>
      <c r="B22" s="239">
        <v>100</v>
      </c>
      <c r="C22" s="233" t="s">
        <v>94</v>
      </c>
      <c r="D22" s="293"/>
      <c r="E22" s="293"/>
      <c r="F22" s="156">
        <f t="shared" si="0"/>
        <v>0</v>
      </c>
      <c r="G22" s="293"/>
    </row>
    <row r="23" spans="1:7" ht="38.25" x14ac:dyDescent="0.25">
      <c r="A23" s="237" t="s">
        <v>376</v>
      </c>
      <c r="B23" s="239">
        <v>100</v>
      </c>
      <c r="C23" s="233" t="s">
        <v>94</v>
      </c>
      <c r="D23" s="153"/>
      <c r="E23" s="153"/>
      <c r="F23" s="156">
        <f t="shared" si="0"/>
        <v>0</v>
      </c>
      <c r="G23" s="153"/>
    </row>
    <row r="24" spans="1:7" ht="38.25" x14ac:dyDescent="0.25">
      <c r="A24" s="237" t="s">
        <v>377</v>
      </c>
      <c r="B24" s="239">
        <v>100</v>
      </c>
      <c r="C24" s="233" t="s">
        <v>94</v>
      </c>
      <c r="D24" s="153"/>
      <c r="E24" s="153"/>
      <c r="F24" s="156">
        <f t="shared" si="0"/>
        <v>0</v>
      </c>
      <c r="G24" s="153"/>
    </row>
    <row r="25" spans="1:7" ht="51" x14ac:dyDescent="0.25">
      <c r="A25" s="237" t="s">
        <v>347</v>
      </c>
      <c r="B25" s="239">
        <v>100</v>
      </c>
      <c r="C25" s="233" t="s">
        <v>94</v>
      </c>
      <c r="D25" s="153"/>
      <c r="E25" s="153"/>
      <c r="F25" s="156">
        <f t="shared" si="0"/>
        <v>0</v>
      </c>
      <c r="G25" s="153"/>
    </row>
    <row r="26" spans="1:7" ht="51" x14ac:dyDescent="0.25">
      <c r="A26" s="237" t="s">
        <v>378</v>
      </c>
      <c r="B26" s="239">
        <v>100</v>
      </c>
      <c r="C26" s="233" t="s">
        <v>94</v>
      </c>
      <c r="D26" s="153"/>
      <c r="E26" s="153"/>
      <c r="F26" s="156">
        <f t="shared" si="0"/>
        <v>0</v>
      </c>
      <c r="G26" s="153"/>
    </row>
    <row r="27" spans="1:7" ht="38.25" x14ac:dyDescent="0.25">
      <c r="A27" s="237" t="s">
        <v>379</v>
      </c>
      <c r="B27" s="239">
        <v>100</v>
      </c>
      <c r="C27" s="233" t="s">
        <v>94</v>
      </c>
      <c r="D27" s="153"/>
      <c r="E27" s="153"/>
      <c r="F27" s="156">
        <f t="shared" si="0"/>
        <v>0</v>
      </c>
      <c r="G27" s="153"/>
    </row>
    <row r="28" spans="1:7" x14ac:dyDescent="0.25">
      <c r="A28" s="238" t="s">
        <v>814</v>
      </c>
      <c r="B28" s="28">
        <v>15</v>
      </c>
      <c r="C28" s="233" t="s">
        <v>29</v>
      </c>
      <c r="D28" s="153"/>
      <c r="E28" s="153"/>
      <c r="F28" s="156">
        <f t="shared" si="0"/>
        <v>0</v>
      </c>
      <c r="G28" s="153"/>
    </row>
    <row r="29" spans="1:7" x14ac:dyDescent="0.25">
      <c r="A29" s="238" t="s">
        <v>815</v>
      </c>
      <c r="B29" s="28">
        <v>15</v>
      </c>
      <c r="C29" s="233" t="s">
        <v>29</v>
      </c>
      <c r="D29" s="153"/>
      <c r="E29" s="153"/>
      <c r="F29" s="156">
        <f t="shared" si="0"/>
        <v>0</v>
      </c>
      <c r="G29" s="153"/>
    </row>
    <row r="30" spans="1:7" x14ac:dyDescent="0.25">
      <c r="A30" s="238" t="s">
        <v>816</v>
      </c>
      <c r="B30" s="28">
        <v>15</v>
      </c>
      <c r="C30" s="233" t="s">
        <v>29</v>
      </c>
      <c r="D30" s="153"/>
      <c r="E30" s="153"/>
      <c r="F30" s="156">
        <f t="shared" si="0"/>
        <v>0</v>
      </c>
      <c r="G30" s="153"/>
    </row>
    <row r="31" spans="1:7" x14ac:dyDescent="0.25">
      <c r="A31" s="238" t="s">
        <v>639</v>
      </c>
      <c r="B31" s="28">
        <v>15</v>
      </c>
      <c r="C31" s="233" t="s">
        <v>29</v>
      </c>
      <c r="D31" s="153"/>
      <c r="E31" s="153"/>
      <c r="F31" s="156">
        <f t="shared" si="0"/>
        <v>0</v>
      </c>
      <c r="G31" s="153"/>
    </row>
    <row r="32" spans="1:7" x14ac:dyDescent="0.25">
      <c r="A32" s="238" t="s">
        <v>641</v>
      </c>
      <c r="B32" s="28">
        <v>15</v>
      </c>
      <c r="C32" s="233" t="s">
        <v>29</v>
      </c>
      <c r="D32" s="153"/>
      <c r="E32" s="153"/>
      <c r="F32" s="156">
        <f t="shared" si="0"/>
        <v>0</v>
      </c>
      <c r="G32" s="153"/>
    </row>
    <row r="33" spans="1:7" x14ac:dyDescent="0.25">
      <c r="A33" s="238" t="s">
        <v>640</v>
      </c>
      <c r="B33" s="28">
        <v>15</v>
      </c>
      <c r="C33" s="233" t="s">
        <v>29</v>
      </c>
      <c r="D33" s="153"/>
      <c r="E33" s="153"/>
      <c r="F33" s="156">
        <f t="shared" si="0"/>
        <v>0</v>
      </c>
      <c r="G33" s="153"/>
    </row>
    <row r="34" spans="1:7" x14ac:dyDescent="0.25">
      <c r="A34" s="238" t="s">
        <v>817</v>
      </c>
      <c r="B34" s="28">
        <v>10</v>
      </c>
      <c r="C34" s="233" t="s">
        <v>29</v>
      </c>
      <c r="D34" s="153"/>
      <c r="E34" s="153"/>
      <c r="F34" s="156">
        <f t="shared" si="0"/>
        <v>0</v>
      </c>
      <c r="G34" s="153"/>
    </row>
    <row r="35" spans="1:7" x14ac:dyDescent="0.25">
      <c r="A35" s="238" t="s">
        <v>818</v>
      </c>
      <c r="B35" s="28">
        <v>10</v>
      </c>
      <c r="C35" s="233" t="s">
        <v>29</v>
      </c>
      <c r="D35" s="153"/>
      <c r="E35" s="153"/>
      <c r="F35" s="156">
        <f t="shared" si="0"/>
        <v>0</v>
      </c>
      <c r="G35" s="153"/>
    </row>
    <row r="36" spans="1:7" x14ac:dyDescent="0.25">
      <c r="A36" s="238" t="s">
        <v>819</v>
      </c>
      <c r="B36" s="28">
        <v>10</v>
      </c>
      <c r="C36" s="233" t="s">
        <v>29</v>
      </c>
      <c r="D36" s="153"/>
      <c r="E36" s="153"/>
      <c r="F36" s="156">
        <f t="shared" si="0"/>
        <v>0</v>
      </c>
      <c r="G36" s="153"/>
    </row>
    <row r="37" spans="1:7" x14ac:dyDescent="0.25">
      <c r="A37" s="238" t="s">
        <v>820</v>
      </c>
      <c r="B37" s="28">
        <v>10</v>
      </c>
      <c r="C37" s="233" t="s">
        <v>29</v>
      </c>
      <c r="D37" s="153"/>
      <c r="E37" s="153"/>
      <c r="F37" s="156">
        <f t="shared" si="0"/>
        <v>0</v>
      </c>
      <c r="G37" s="153"/>
    </row>
    <row r="38" spans="1:7" x14ac:dyDescent="0.25">
      <c r="A38" s="238" t="s">
        <v>821</v>
      </c>
      <c r="B38" s="28">
        <v>10</v>
      </c>
      <c r="C38" s="233" t="s">
        <v>29</v>
      </c>
      <c r="D38" s="153"/>
      <c r="E38" s="153"/>
      <c r="F38" s="156">
        <f t="shared" si="0"/>
        <v>0</v>
      </c>
      <c r="G38" s="153"/>
    </row>
    <row r="39" spans="1:7" x14ac:dyDescent="0.25">
      <c r="A39" s="238" t="s">
        <v>855</v>
      </c>
      <c r="B39" s="28">
        <v>20</v>
      </c>
      <c r="C39" s="233" t="s">
        <v>29</v>
      </c>
      <c r="D39" s="153"/>
      <c r="E39" s="153"/>
      <c r="F39" s="156">
        <f t="shared" si="0"/>
        <v>0</v>
      </c>
      <c r="G39" s="153"/>
    </row>
    <row r="40" spans="1:7" ht="38.25" x14ac:dyDescent="0.25">
      <c r="A40" s="237" t="s">
        <v>380</v>
      </c>
      <c r="B40" s="28">
        <v>16000</v>
      </c>
      <c r="C40" s="233" t="s">
        <v>29</v>
      </c>
      <c r="D40" s="153"/>
      <c r="E40" s="153"/>
      <c r="F40" s="156">
        <f t="shared" si="0"/>
        <v>0</v>
      </c>
      <c r="G40" s="153"/>
    </row>
    <row r="41" spans="1:7" ht="41.25" customHeight="1" x14ac:dyDescent="0.25">
      <c r="A41" s="237" t="s">
        <v>381</v>
      </c>
      <c r="B41" s="28">
        <v>12000</v>
      </c>
      <c r="C41" s="233" t="s">
        <v>29</v>
      </c>
      <c r="D41" s="153"/>
      <c r="E41" s="153"/>
      <c r="F41" s="156">
        <f t="shared" si="0"/>
        <v>0</v>
      </c>
      <c r="G41" s="153"/>
    </row>
    <row r="42" spans="1:7" ht="38.25" x14ac:dyDescent="0.25">
      <c r="A42" s="237" t="s">
        <v>382</v>
      </c>
      <c r="B42" s="28">
        <v>6000</v>
      </c>
      <c r="C42" s="233" t="s">
        <v>29</v>
      </c>
      <c r="D42" s="153"/>
      <c r="E42" s="153"/>
      <c r="F42" s="156">
        <f t="shared" si="0"/>
        <v>0</v>
      </c>
      <c r="G42" s="153"/>
    </row>
    <row r="43" spans="1:7" ht="37.5" customHeight="1" x14ac:dyDescent="0.25">
      <c r="A43" s="237" t="s">
        <v>383</v>
      </c>
      <c r="B43" s="28">
        <v>6000</v>
      </c>
      <c r="C43" s="233" t="s">
        <v>29</v>
      </c>
      <c r="D43" s="153"/>
      <c r="E43" s="153"/>
      <c r="F43" s="156">
        <f t="shared" si="0"/>
        <v>0</v>
      </c>
      <c r="G43" s="153"/>
    </row>
    <row r="44" spans="1:7" ht="51" x14ac:dyDescent="0.25">
      <c r="A44" s="237" t="s">
        <v>384</v>
      </c>
      <c r="B44" s="239">
        <v>3000</v>
      </c>
      <c r="C44" s="233" t="s">
        <v>29</v>
      </c>
      <c r="D44" s="293"/>
      <c r="E44" s="293"/>
      <c r="F44" s="156">
        <f t="shared" si="0"/>
        <v>0</v>
      </c>
      <c r="G44" s="293"/>
    </row>
    <row r="45" spans="1:7" ht="38.25" customHeight="1" x14ac:dyDescent="0.25">
      <c r="A45" s="237" t="s">
        <v>385</v>
      </c>
      <c r="B45" s="239">
        <v>3000</v>
      </c>
      <c r="C45" s="233" t="s">
        <v>29</v>
      </c>
      <c r="D45" s="293"/>
      <c r="E45" s="293"/>
      <c r="F45" s="156">
        <f t="shared" si="0"/>
        <v>0</v>
      </c>
      <c r="G45" s="293"/>
    </row>
    <row r="46" spans="1:7" ht="38.25" customHeight="1" x14ac:dyDescent="0.25">
      <c r="A46" s="14" t="s">
        <v>386</v>
      </c>
      <c r="B46" s="28">
        <v>1400</v>
      </c>
      <c r="C46" s="233" t="s">
        <v>29</v>
      </c>
      <c r="D46" s="153"/>
      <c r="E46" s="153"/>
      <c r="F46" s="156">
        <f t="shared" si="0"/>
        <v>0</v>
      </c>
      <c r="G46" s="153"/>
    </row>
    <row r="47" spans="1:7" ht="38.25" customHeight="1" x14ac:dyDescent="0.25">
      <c r="A47" s="14" t="s">
        <v>387</v>
      </c>
      <c r="B47" s="28">
        <v>3000</v>
      </c>
      <c r="C47" s="233" t="s">
        <v>29</v>
      </c>
      <c r="D47" s="153"/>
      <c r="E47" s="153"/>
      <c r="F47" s="156">
        <f t="shared" si="0"/>
        <v>0</v>
      </c>
      <c r="G47" s="153"/>
    </row>
    <row r="48" spans="1:7" ht="51" customHeight="1" x14ac:dyDescent="0.25">
      <c r="A48" s="17" t="s">
        <v>388</v>
      </c>
      <c r="B48" s="28">
        <v>3000</v>
      </c>
      <c r="C48" s="233" t="s">
        <v>29</v>
      </c>
      <c r="D48" s="153"/>
      <c r="E48" s="153"/>
      <c r="F48" s="156">
        <f t="shared" si="0"/>
        <v>0</v>
      </c>
      <c r="G48" s="153"/>
    </row>
    <row r="49" spans="1:7" ht="57" customHeight="1" x14ac:dyDescent="0.25">
      <c r="A49" s="237" t="s">
        <v>389</v>
      </c>
      <c r="B49" s="239">
        <v>700</v>
      </c>
      <c r="C49" s="233" t="s">
        <v>29</v>
      </c>
      <c r="D49" s="293"/>
      <c r="E49" s="293"/>
      <c r="F49" s="156">
        <f t="shared" si="0"/>
        <v>0</v>
      </c>
      <c r="G49" s="341"/>
    </row>
    <row r="50" spans="1:7" ht="18.75" customHeight="1" x14ac:dyDescent="0.25">
      <c r="A50" s="14" t="s">
        <v>642</v>
      </c>
      <c r="B50" s="28">
        <v>700</v>
      </c>
      <c r="C50" s="233" t="s">
        <v>29</v>
      </c>
      <c r="D50" s="153"/>
      <c r="E50" s="153"/>
      <c r="F50" s="156">
        <f t="shared" si="0"/>
        <v>0</v>
      </c>
      <c r="G50" s="372"/>
    </row>
    <row r="51" spans="1:7" ht="15.75" customHeight="1" thickBot="1" x14ac:dyDescent="0.3">
      <c r="A51" s="14" t="s">
        <v>390</v>
      </c>
      <c r="B51" s="28">
        <v>5000</v>
      </c>
      <c r="C51" s="233" t="s">
        <v>29</v>
      </c>
      <c r="D51" s="153"/>
      <c r="E51" s="153"/>
      <c r="F51" s="156">
        <f t="shared" si="0"/>
        <v>0</v>
      </c>
      <c r="G51" s="153"/>
    </row>
    <row r="52" spans="1:7" ht="19.5" customHeight="1" thickBot="1" x14ac:dyDescent="0.35">
      <c r="A52" s="543" t="s">
        <v>915</v>
      </c>
      <c r="B52" s="539"/>
      <c r="C52" s="539"/>
      <c r="D52" s="283"/>
      <c r="E52" s="283"/>
      <c r="F52" s="159">
        <f>SUM(F20:F51)</f>
        <v>0</v>
      </c>
      <c r="G52" s="134"/>
    </row>
    <row r="53" spans="1:7" ht="18.75" customHeight="1" x14ac:dyDescent="0.3">
      <c r="A53" s="280"/>
      <c r="B53" s="280"/>
      <c r="C53" s="280"/>
      <c r="D53" s="281"/>
      <c r="E53" s="281"/>
      <c r="F53" s="121"/>
      <c r="G53" s="281"/>
    </row>
    <row r="54" spans="1:7" ht="15.75" customHeight="1" thickBot="1" x14ac:dyDescent="0.3">
      <c r="A54" s="232"/>
      <c r="B54" s="240"/>
      <c r="C54" s="232"/>
      <c r="D54" s="232"/>
      <c r="E54" s="232"/>
      <c r="F54" s="232"/>
      <c r="G54" s="232"/>
    </row>
    <row r="55" spans="1:7" s="291" customFormat="1" ht="19.5" customHeight="1" thickBot="1" x14ac:dyDescent="0.35">
      <c r="A55" s="509" t="s">
        <v>79</v>
      </c>
      <c r="B55" s="509"/>
      <c r="C55" s="509"/>
      <c r="D55" s="509"/>
      <c r="E55" s="511"/>
      <c r="F55" s="530"/>
      <c r="G55" s="290" t="s">
        <v>12</v>
      </c>
    </row>
    <row r="56" spans="1:7" s="291" customFormat="1" ht="16.5" customHeight="1" thickBot="1" x14ac:dyDescent="0.3">
      <c r="A56" s="290"/>
      <c r="B56" s="290"/>
      <c r="C56" s="290"/>
      <c r="D56" s="292"/>
      <c r="E56" s="284"/>
      <c r="F56" s="285"/>
      <c r="G56" s="290"/>
    </row>
    <row r="57" spans="1:7" s="291" customFormat="1" ht="19.5" thickBot="1" x14ac:dyDescent="0.35">
      <c r="A57" s="513" t="s">
        <v>80</v>
      </c>
      <c r="B57" s="513"/>
      <c r="C57" s="513"/>
      <c r="D57" s="513"/>
      <c r="E57" s="515"/>
      <c r="F57" s="516"/>
      <c r="G57" s="290" t="s">
        <v>12</v>
      </c>
    </row>
    <row r="58" spans="1:7" s="291" customFormat="1" ht="18" customHeight="1" x14ac:dyDescent="0.3">
      <c r="A58" s="476"/>
      <c r="B58" s="476"/>
      <c r="C58" s="476"/>
      <c r="D58" s="476"/>
      <c r="E58" s="150"/>
      <c r="F58" s="150"/>
      <c r="G58" s="290"/>
    </row>
    <row r="59" spans="1:7" s="291" customFormat="1" ht="18.75" hidden="1" x14ac:dyDescent="0.3">
      <c r="A59" s="476"/>
      <c r="B59" s="476"/>
      <c r="C59" s="476"/>
      <c r="D59" s="476"/>
      <c r="E59" s="150"/>
      <c r="F59" s="150"/>
      <c r="G59" s="290"/>
    </row>
    <row r="60" spans="1:7" ht="0.75" hidden="1" customHeight="1" x14ac:dyDescent="0.25">
      <c r="A60" s="236"/>
      <c r="B60" s="275"/>
      <c r="C60" s="236"/>
      <c r="D60" s="236"/>
      <c r="E60" s="236"/>
      <c r="F60" s="236"/>
      <c r="G60" s="236"/>
    </row>
    <row r="61" spans="1:7" ht="18.75" hidden="1" customHeight="1" x14ac:dyDescent="0.25">
      <c r="A61" s="531"/>
      <c r="B61" s="531"/>
      <c r="C61" s="531"/>
      <c r="D61" s="531"/>
      <c r="E61" s="531"/>
      <c r="F61" s="531"/>
      <c r="G61" s="531"/>
    </row>
    <row r="62" spans="1:7" ht="18.75" hidden="1" customHeight="1" x14ac:dyDescent="0.25">
      <c r="A62" s="531"/>
      <c r="B62" s="531"/>
      <c r="C62" s="531"/>
      <c r="D62" s="531"/>
      <c r="E62" s="531"/>
      <c r="F62" s="531"/>
      <c r="G62" s="531"/>
    </row>
    <row r="63" spans="1:7" hidden="1" x14ac:dyDescent="0.25">
      <c r="A63" s="478"/>
      <c r="B63" s="478"/>
      <c r="C63" s="478"/>
      <c r="D63" s="478"/>
      <c r="E63" s="478"/>
      <c r="F63" s="478"/>
      <c r="G63" s="478"/>
    </row>
    <row r="64" spans="1:7" ht="126" customHeight="1" x14ac:dyDescent="0.25">
      <c r="A64" s="549" t="s">
        <v>210</v>
      </c>
      <c r="B64" s="549"/>
      <c r="C64" s="549"/>
      <c r="D64" s="549"/>
      <c r="E64" s="549"/>
      <c r="F64" s="549"/>
      <c r="G64" s="549"/>
    </row>
    <row r="65" spans="1:9" s="270" customFormat="1" ht="19.5" hidden="1" customHeight="1" x14ac:dyDescent="0.25">
      <c r="A65" s="284"/>
      <c r="B65" s="295"/>
      <c r="C65" s="284"/>
      <c r="D65" s="284"/>
      <c r="E65" s="284"/>
      <c r="F65" s="284"/>
      <c r="G65" s="284"/>
      <c r="I65" s="217"/>
    </row>
    <row r="66" spans="1:9" s="270" customFormat="1" ht="15.75" x14ac:dyDescent="0.25">
      <c r="A66" s="284"/>
      <c r="B66" s="295"/>
      <c r="C66" s="284"/>
      <c r="D66" s="284"/>
      <c r="E66" s="284"/>
      <c r="F66" s="284"/>
      <c r="G66" s="284"/>
    </row>
    <row r="67" spans="1:9" s="270" customFormat="1" ht="15.75" x14ac:dyDescent="0.25">
      <c r="A67" s="284" t="s">
        <v>128</v>
      </c>
      <c r="B67" s="295"/>
      <c r="C67" s="284" t="s">
        <v>131</v>
      </c>
      <c r="D67" s="284"/>
      <c r="E67" s="284"/>
      <c r="F67" s="284" t="s">
        <v>132</v>
      </c>
      <c r="G67" s="284"/>
    </row>
    <row r="68" spans="1:9" ht="16.5" customHeight="1" x14ac:dyDescent="0.25"/>
    <row r="69" spans="1:9" x14ac:dyDescent="0.25">
      <c r="F69" s="232" t="s">
        <v>130</v>
      </c>
    </row>
  </sheetData>
  <sheetProtection selectLockedCells="1"/>
  <mergeCells count="14">
    <mergeCell ref="A13:G13"/>
    <mergeCell ref="A3:B3"/>
    <mergeCell ref="A5:B5"/>
    <mergeCell ref="A7:B7"/>
    <mergeCell ref="A8:B8"/>
    <mergeCell ref="A11:G11"/>
    <mergeCell ref="A62:G62"/>
    <mergeCell ref="A64:G64"/>
    <mergeCell ref="A52:C52"/>
    <mergeCell ref="A55:D55"/>
    <mergeCell ref="E55:F55"/>
    <mergeCell ref="A57:D57"/>
    <mergeCell ref="E57:F57"/>
    <mergeCell ref="A61:G61"/>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10
sadni sokovi, sirupi in pijače</oddHeader>
    <oddFoote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7"/>
  <sheetViews>
    <sheetView topLeftCell="A10" zoomScaleNormal="100" workbookViewId="0">
      <selection activeCell="A13" sqref="A13:G13"/>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27" customWidth="1"/>
  </cols>
  <sheetData>
    <row r="2" spans="1:7" x14ac:dyDescent="0.25">
      <c r="A2" s="139" t="s">
        <v>74</v>
      </c>
      <c r="B2" s="140"/>
    </row>
    <row r="3" spans="1:7" x14ac:dyDescent="0.25">
      <c r="A3" s="518" t="s">
        <v>75</v>
      </c>
      <c r="B3" s="519"/>
    </row>
    <row r="4" spans="1:7" x14ac:dyDescent="0.25">
      <c r="A4" s="141"/>
      <c r="B4" s="142"/>
    </row>
    <row r="5" spans="1:7" x14ac:dyDescent="0.25">
      <c r="A5" s="518" t="s">
        <v>76</v>
      </c>
      <c r="B5" s="519"/>
    </row>
    <row r="6" spans="1:7" x14ac:dyDescent="0.25">
      <c r="A6" s="141"/>
      <c r="B6" s="142"/>
    </row>
    <row r="7" spans="1:7" x14ac:dyDescent="0.25">
      <c r="A7" s="518" t="s">
        <v>77</v>
      </c>
      <c r="B7" s="519"/>
    </row>
    <row r="8" spans="1:7" x14ac:dyDescent="0.25">
      <c r="A8" s="520" t="s">
        <v>78</v>
      </c>
      <c r="B8" s="521"/>
    </row>
    <row r="11" spans="1:7" ht="18.75" x14ac:dyDescent="0.3">
      <c r="A11" s="517" t="s">
        <v>6</v>
      </c>
      <c r="B11" s="517"/>
      <c r="C11" s="517"/>
      <c r="D11" s="517"/>
      <c r="E11" s="517"/>
      <c r="F11" s="517"/>
      <c r="G11" s="517"/>
    </row>
    <row r="12" spans="1:7" ht="18.75" x14ac:dyDescent="0.3">
      <c r="A12" s="30"/>
      <c r="B12" s="102"/>
      <c r="C12" s="30"/>
      <c r="D12" s="30"/>
      <c r="E12" s="30"/>
      <c r="F12" s="30"/>
      <c r="G12" s="30"/>
    </row>
    <row r="13" spans="1:7" ht="18.75" x14ac:dyDescent="0.3">
      <c r="A13" s="517" t="s">
        <v>916</v>
      </c>
      <c r="B13" s="517"/>
      <c r="C13" s="517"/>
      <c r="D13" s="517"/>
      <c r="E13" s="517"/>
      <c r="F13" s="517"/>
      <c r="G13" s="517"/>
    </row>
    <row r="14" spans="1:7" ht="16.5" customHeight="1" thickBot="1" x14ac:dyDescent="0.35">
      <c r="A14" s="30"/>
      <c r="B14" s="102"/>
      <c r="C14" s="30"/>
      <c r="D14" s="30"/>
      <c r="E14" s="30"/>
      <c r="F14" s="30"/>
      <c r="G14" s="30"/>
    </row>
    <row r="15" spans="1:7" x14ac:dyDescent="0.25">
      <c r="A15" s="49" t="s">
        <v>7</v>
      </c>
      <c r="B15" s="73" t="s">
        <v>17</v>
      </c>
      <c r="C15" s="61" t="s">
        <v>16</v>
      </c>
      <c r="D15" s="62" t="s">
        <v>15</v>
      </c>
      <c r="E15" s="61" t="s">
        <v>20</v>
      </c>
      <c r="F15" s="45" t="s">
        <v>23</v>
      </c>
      <c r="G15" s="69" t="s">
        <v>13</v>
      </c>
    </row>
    <row r="16" spans="1:7" x14ac:dyDescent="0.25">
      <c r="A16" s="51"/>
      <c r="B16" s="74" t="s">
        <v>8</v>
      </c>
      <c r="C16" s="63" t="s">
        <v>9</v>
      </c>
      <c r="D16" s="64" t="s">
        <v>10</v>
      </c>
      <c r="E16" s="63" t="s">
        <v>21</v>
      </c>
      <c r="F16" s="46" t="s">
        <v>24</v>
      </c>
      <c r="G16" s="70" t="s">
        <v>19</v>
      </c>
    </row>
    <row r="17" spans="1:7" x14ac:dyDescent="0.25">
      <c r="A17" s="51"/>
      <c r="B17" s="74"/>
      <c r="C17" s="63"/>
      <c r="D17" s="64" t="s">
        <v>11</v>
      </c>
      <c r="E17" s="63" t="s">
        <v>22</v>
      </c>
      <c r="F17" s="46" t="s">
        <v>18</v>
      </c>
      <c r="G17" s="70" t="s">
        <v>14</v>
      </c>
    </row>
    <row r="18" spans="1:7" x14ac:dyDescent="0.25">
      <c r="A18" s="53"/>
      <c r="B18" s="75"/>
      <c r="C18" s="65"/>
      <c r="D18" s="66" t="s">
        <v>12</v>
      </c>
      <c r="E18" s="65" t="s">
        <v>12</v>
      </c>
      <c r="F18" s="47" t="s">
        <v>12</v>
      </c>
      <c r="G18" s="216" t="s">
        <v>145</v>
      </c>
    </row>
    <row r="19" spans="1:7" ht="15.75" thickBot="1" x14ac:dyDescent="0.3">
      <c r="A19" s="55">
        <v>1</v>
      </c>
      <c r="B19" s="76">
        <v>2</v>
      </c>
      <c r="C19" s="67">
        <v>3</v>
      </c>
      <c r="D19" s="68">
        <v>4</v>
      </c>
      <c r="E19" s="67">
        <v>5</v>
      </c>
      <c r="F19" s="48" t="s">
        <v>25</v>
      </c>
      <c r="G19" s="72">
        <v>7</v>
      </c>
    </row>
    <row r="20" spans="1:7" s="487" customFormat="1" ht="18" customHeight="1" x14ac:dyDescent="0.25">
      <c r="A20" s="378" t="s">
        <v>648</v>
      </c>
      <c r="B20" s="483">
        <v>10</v>
      </c>
      <c r="C20" s="348" t="s">
        <v>29</v>
      </c>
      <c r="D20" s="484"/>
      <c r="E20" s="484"/>
      <c r="F20" s="485">
        <f t="shared" ref="F20:F29" si="0">B20*E20</f>
        <v>0</v>
      </c>
      <c r="G20" s="486"/>
    </row>
    <row r="21" spans="1:7" s="487" customFormat="1" ht="18.75" customHeight="1" x14ac:dyDescent="0.25">
      <c r="A21" s="378" t="s">
        <v>652</v>
      </c>
      <c r="B21" s="483">
        <v>10</v>
      </c>
      <c r="C21" s="348" t="s">
        <v>29</v>
      </c>
      <c r="D21" s="484"/>
      <c r="E21" s="484"/>
      <c r="F21" s="485">
        <f t="shared" si="0"/>
        <v>0</v>
      </c>
      <c r="G21" s="486"/>
    </row>
    <row r="22" spans="1:7" s="487" customFormat="1" ht="19.5" customHeight="1" x14ac:dyDescent="0.25">
      <c r="A22" s="378" t="s">
        <v>651</v>
      </c>
      <c r="B22" s="483">
        <v>10</v>
      </c>
      <c r="C22" s="348" t="s">
        <v>29</v>
      </c>
      <c r="D22" s="484"/>
      <c r="E22" s="484"/>
      <c r="F22" s="485">
        <f t="shared" si="0"/>
        <v>0</v>
      </c>
      <c r="G22" s="486"/>
    </row>
    <row r="23" spans="1:7" s="487" customFormat="1" ht="19.5" customHeight="1" x14ac:dyDescent="0.25">
      <c r="A23" s="378" t="s">
        <v>649</v>
      </c>
      <c r="B23" s="483">
        <v>10</v>
      </c>
      <c r="C23" s="348" t="s">
        <v>29</v>
      </c>
      <c r="D23" s="484"/>
      <c r="E23" s="484"/>
      <c r="F23" s="485">
        <f t="shared" si="0"/>
        <v>0</v>
      </c>
      <c r="G23" s="486"/>
    </row>
    <row r="24" spans="1:7" s="487" customFormat="1" ht="19.5" customHeight="1" x14ac:dyDescent="0.25">
      <c r="A24" s="378" t="s">
        <v>650</v>
      </c>
      <c r="B24" s="483">
        <v>10</v>
      </c>
      <c r="C24" s="348" t="s">
        <v>29</v>
      </c>
      <c r="D24" s="484"/>
      <c r="E24" s="484"/>
      <c r="F24" s="485">
        <f t="shared" si="0"/>
        <v>0</v>
      </c>
      <c r="G24" s="486"/>
    </row>
    <row r="25" spans="1:7" s="487" customFormat="1" ht="19.5" customHeight="1" x14ac:dyDescent="0.25">
      <c r="A25" s="378" t="s">
        <v>643</v>
      </c>
      <c r="B25" s="483">
        <v>5</v>
      </c>
      <c r="C25" s="348" t="s">
        <v>29</v>
      </c>
      <c r="D25" s="484"/>
      <c r="E25" s="484"/>
      <c r="F25" s="485">
        <f t="shared" si="0"/>
        <v>0</v>
      </c>
      <c r="G25" s="486"/>
    </row>
    <row r="26" spans="1:7" s="487" customFormat="1" ht="21" customHeight="1" x14ac:dyDescent="0.25">
      <c r="A26" s="378" t="s">
        <v>644</v>
      </c>
      <c r="B26" s="483">
        <v>5</v>
      </c>
      <c r="C26" s="348" t="s">
        <v>29</v>
      </c>
      <c r="D26" s="484"/>
      <c r="E26" s="484"/>
      <c r="F26" s="485">
        <f t="shared" si="0"/>
        <v>0</v>
      </c>
      <c r="G26" s="486"/>
    </row>
    <row r="27" spans="1:7" s="487" customFormat="1" ht="18.75" customHeight="1" x14ac:dyDescent="0.25">
      <c r="A27" s="378" t="s">
        <v>645</v>
      </c>
      <c r="B27" s="483">
        <v>5</v>
      </c>
      <c r="C27" s="348" t="s">
        <v>29</v>
      </c>
      <c r="D27" s="484"/>
      <c r="E27" s="484"/>
      <c r="F27" s="485">
        <f t="shared" si="0"/>
        <v>0</v>
      </c>
      <c r="G27" s="486"/>
    </row>
    <row r="28" spans="1:7" s="487" customFormat="1" ht="18.75" customHeight="1" x14ac:dyDescent="0.25">
      <c r="A28" s="378" t="s">
        <v>646</v>
      </c>
      <c r="B28" s="483">
        <v>5</v>
      </c>
      <c r="C28" s="348" t="s">
        <v>29</v>
      </c>
      <c r="D28" s="484"/>
      <c r="E28" s="484"/>
      <c r="F28" s="485">
        <f t="shared" si="0"/>
        <v>0</v>
      </c>
      <c r="G28" s="486"/>
    </row>
    <row r="29" spans="1:7" s="487" customFormat="1" ht="18.75" customHeight="1" thickBot="1" x14ac:dyDescent="0.3">
      <c r="A29" s="378" t="s">
        <v>647</v>
      </c>
      <c r="B29" s="483">
        <v>5</v>
      </c>
      <c r="C29" s="348" t="s">
        <v>29</v>
      </c>
      <c r="D29" s="484"/>
      <c r="E29" s="484"/>
      <c r="F29" s="485">
        <f t="shared" si="0"/>
        <v>0</v>
      </c>
      <c r="G29" s="486"/>
    </row>
    <row r="30" spans="1:7" ht="19.5" customHeight="1" thickBot="1" x14ac:dyDescent="0.35">
      <c r="A30" s="543" t="s">
        <v>348</v>
      </c>
      <c r="B30" s="539"/>
      <c r="C30" s="539"/>
      <c r="D30" s="132"/>
      <c r="E30" s="132"/>
      <c r="F30" s="159">
        <f>SUM(F20:F29)</f>
        <v>0</v>
      </c>
      <c r="G30" s="134"/>
    </row>
    <row r="31" spans="1:7" ht="18.75" customHeight="1" x14ac:dyDescent="0.3">
      <c r="A31" s="117"/>
      <c r="B31" s="117"/>
      <c r="C31" s="117"/>
      <c r="D31" s="119"/>
      <c r="E31" s="119"/>
      <c r="F31" s="121"/>
      <c r="G31" s="119"/>
    </row>
    <row r="32" spans="1:7" ht="15.75" customHeight="1" thickBot="1" x14ac:dyDescent="0.3">
      <c r="A32" s="3"/>
      <c r="B32" s="26"/>
      <c r="C32" s="3"/>
      <c r="D32" s="3"/>
      <c r="E32" s="3"/>
      <c r="F32" s="3"/>
      <c r="G32" s="3"/>
    </row>
    <row r="33" spans="1:9" s="147" customFormat="1" ht="19.5" customHeight="1" thickBot="1" x14ac:dyDescent="0.35">
      <c r="A33" s="509" t="s">
        <v>79</v>
      </c>
      <c r="B33" s="509"/>
      <c r="C33" s="509"/>
      <c r="D33" s="509"/>
      <c r="E33" s="511"/>
      <c r="F33" s="530"/>
      <c r="G33" s="146" t="s">
        <v>12</v>
      </c>
    </row>
    <row r="34" spans="1:9" s="147" customFormat="1" ht="16.5" customHeight="1" thickBot="1" x14ac:dyDescent="0.3">
      <c r="A34" s="146"/>
      <c r="B34" s="146"/>
      <c r="C34" s="146"/>
      <c r="D34" s="148"/>
      <c r="E34" s="137"/>
      <c r="F34" s="138"/>
      <c r="G34" s="146"/>
    </row>
    <row r="35" spans="1:9" s="147" customFormat="1" ht="19.5" thickBot="1" x14ac:dyDescent="0.35">
      <c r="A35" s="513" t="s">
        <v>80</v>
      </c>
      <c r="B35" s="513"/>
      <c r="C35" s="513"/>
      <c r="D35" s="513"/>
      <c r="E35" s="515"/>
      <c r="F35" s="516"/>
      <c r="G35" s="146" t="s">
        <v>12</v>
      </c>
    </row>
    <row r="36" spans="1:9" s="147" customFormat="1" ht="18" customHeight="1" x14ac:dyDescent="0.3">
      <c r="A36" s="149"/>
      <c r="B36" s="149"/>
      <c r="C36" s="149"/>
      <c r="D36" s="149"/>
      <c r="E36" s="150"/>
      <c r="F36" s="150"/>
      <c r="G36" s="146"/>
    </row>
    <row r="37" spans="1:9" s="147" customFormat="1" ht="18.75" hidden="1" x14ac:dyDescent="0.3">
      <c r="A37" s="149"/>
      <c r="B37" s="149"/>
      <c r="C37" s="149"/>
      <c r="D37" s="149"/>
      <c r="E37" s="150"/>
      <c r="F37" s="150"/>
      <c r="G37" s="146"/>
    </row>
    <row r="38" spans="1:9" ht="0.75" hidden="1" customHeight="1" x14ac:dyDescent="0.25">
      <c r="A38" s="9"/>
      <c r="B38" s="103"/>
      <c r="C38" s="9"/>
      <c r="D38" s="9"/>
      <c r="E38" s="9"/>
      <c r="F38" s="9"/>
      <c r="G38" s="9"/>
    </row>
    <row r="39" spans="1:9" ht="18.75" hidden="1" customHeight="1" x14ac:dyDescent="0.25">
      <c r="A39" s="531"/>
      <c r="B39" s="531"/>
      <c r="C39" s="531"/>
      <c r="D39" s="531"/>
      <c r="E39" s="531"/>
      <c r="F39" s="531"/>
      <c r="G39" s="531"/>
    </row>
    <row r="40" spans="1:9" ht="18.75" hidden="1" customHeight="1" x14ac:dyDescent="0.25">
      <c r="A40" s="531"/>
      <c r="B40" s="531"/>
      <c r="C40" s="531"/>
      <c r="D40" s="531"/>
      <c r="E40" s="531"/>
      <c r="F40" s="531"/>
      <c r="G40" s="531"/>
    </row>
    <row r="41" spans="1:9" hidden="1" x14ac:dyDescent="0.25">
      <c r="A41" s="31"/>
      <c r="B41" s="31"/>
      <c r="C41" s="31"/>
      <c r="D41" s="31"/>
      <c r="E41" s="31"/>
      <c r="F41" s="31"/>
      <c r="G41" s="31"/>
    </row>
    <row r="42" spans="1:9" ht="36.75" customHeight="1" x14ac:dyDescent="0.25">
      <c r="A42" s="549" t="s">
        <v>889</v>
      </c>
      <c r="B42" s="549"/>
      <c r="C42" s="549"/>
      <c r="D42" s="549"/>
      <c r="E42" s="549"/>
      <c r="F42" s="549"/>
      <c r="G42" s="549"/>
    </row>
    <row r="43" spans="1:9" s="95" customFormat="1" ht="19.5" hidden="1" customHeight="1" x14ac:dyDescent="0.25">
      <c r="A43" s="137"/>
      <c r="B43" s="158"/>
      <c r="C43" s="137"/>
      <c r="D43" s="137"/>
      <c r="E43" s="137"/>
      <c r="F43" s="137"/>
      <c r="G43" s="137"/>
      <c r="I43" s="217"/>
    </row>
    <row r="44" spans="1:9" s="95" customFormat="1" ht="15.75" x14ac:dyDescent="0.25">
      <c r="A44" s="137"/>
      <c r="B44" s="158"/>
      <c r="C44" s="137"/>
      <c r="D44" s="137"/>
      <c r="E44" s="137"/>
      <c r="F44" s="137"/>
      <c r="G44" s="137"/>
    </row>
    <row r="45" spans="1:9" s="95" customFormat="1" ht="15.75" x14ac:dyDescent="0.25">
      <c r="A45" s="137" t="s">
        <v>128</v>
      </c>
      <c r="B45" s="158"/>
      <c r="C45" s="137" t="s">
        <v>131</v>
      </c>
      <c r="D45" s="137"/>
      <c r="E45" s="137"/>
      <c r="F45" s="137" t="s">
        <v>132</v>
      </c>
      <c r="G45" s="137"/>
    </row>
    <row r="46" spans="1:9" ht="16.5" customHeight="1" x14ac:dyDescent="0.25"/>
    <row r="47" spans="1:9" x14ac:dyDescent="0.25">
      <c r="F47" s="3" t="s">
        <v>130</v>
      </c>
    </row>
  </sheetData>
  <sheetProtection selectLockedCells="1"/>
  <mergeCells count="14">
    <mergeCell ref="A40:G40"/>
    <mergeCell ref="A42:G42"/>
    <mergeCell ref="A30:C30"/>
    <mergeCell ref="A39:G39"/>
    <mergeCell ref="E33:F33"/>
    <mergeCell ref="A35:D35"/>
    <mergeCell ref="E35:F35"/>
    <mergeCell ref="A33:D33"/>
    <mergeCell ref="A13:G13"/>
    <mergeCell ref="A11:G11"/>
    <mergeCell ref="A3:B3"/>
    <mergeCell ref="A5:B5"/>
    <mergeCell ref="A7:B7"/>
    <mergeCell ref="A8:B8"/>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10
sadni sokovi, sirupi in pijače</oddHeader>
    <oddFooter>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
  <sheetViews>
    <sheetView topLeftCell="A72" zoomScaleNormal="100" workbookViewId="0">
      <selection activeCell="F84" sqref="F84"/>
    </sheetView>
  </sheetViews>
  <sheetFormatPr defaultColWidth="9" defaultRowHeight="15" x14ac:dyDescent="0.25"/>
  <cols>
    <col min="1" max="1" width="46.5703125" style="379" customWidth="1"/>
    <col min="2" max="2" width="10.42578125" style="413" customWidth="1"/>
    <col min="3" max="3" width="8.28515625" style="414" customWidth="1"/>
    <col min="4" max="4" width="11.140625" style="379" customWidth="1"/>
    <col min="5" max="5" width="11.5703125" style="379" customWidth="1"/>
    <col min="6" max="6" width="17.7109375" style="380" customWidth="1"/>
    <col min="7" max="7" width="18.85546875" style="379" customWidth="1"/>
    <col min="8" max="8" width="20" style="379" customWidth="1"/>
    <col min="9" max="9" width="19.5703125" style="379" customWidth="1"/>
    <col min="10" max="16384" width="9" style="379"/>
  </cols>
  <sheetData>
    <row r="1" spans="1:9" x14ac:dyDescent="0.25">
      <c r="A1" s="383"/>
      <c r="B1" s="442"/>
      <c r="C1" s="443"/>
      <c r="D1" s="383"/>
      <c r="E1" s="383"/>
      <c r="F1" s="444"/>
      <c r="G1" s="383"/>
      <c r="H1" s="383"/>
      <c r="I1" s="383"/>
    </row>
    <row r="2" spans="1:9" x14ac:dyDescent="0.25">
      <c r="A2" s="445" t="s">
        <v>74</v>
      </c>
      <c r="B2" s="446"/>
      <c r="C2" s="443"/>
      <c r="D2" s="383"/>
      <c r="E2" s="383"/>
      <c r="F2" s="444"/>
      <c r="G2" s="383"/>
      <c r="H2" s="383"/>
      <c r="I2" s="383"/>
    </row>
    <row r="3" spans="1:9" x14ac:dyDescent="0.25">
      <c r="A3" s="555" t="s">
        <v>75</v>
      </c>
      <c r="B3" s="555"/>
      <c r="C3" s="443"/>
      <c r="D3" s="383"/>
      <c r="E3" s="383"/>
      <c r="F3" s="444"/>
      <c r="G3" s="383"/>
      <c r="H3" s="383"/>
      <c r="I3" s="383"/>
    </row>
    <row r="4" spans="1:9" x14ac:dyDescent="0.25">
      <c r="A4" s="447"/>
      <c r="B4" s="446"/>
      <c r="C4" s="443"/>
      <c r="D4" s="383"/>
      <c r="E4" s="383"/>
      <c r="F4" s="444"/>
      <c r="G4" s="383"/>
      <c r="H4" s="383"/>
      <c r="I4" s="383"/>
    </row>
    <row r="5" spans="1:9" x14ac:dyDescent="0.25">
      <c r="A5" s="555" t="s">
        <v>76</v>
      </c>
      <c r="B5" s="555"/>
      <c r="C5" s="443"/>
      <c r="D5" s="383"/>
      <c r="E5" s="383"/>
      <c r="F5" s="444"/>
      <c r="G5" s="383"/>
      <c r="H5" s="383"/>
      <c r="I5" s="383"/>
    </row>
    <row r="6" spans="1:9" x14ac:dyDescent="0.25">
      <c r="A6" s="447"/>
      <c r="B6" s="446"/>
      <c r="C6" s="443"/>
      <c r="D6" s="383"/>
      <c r="E6" s="383"/>
      <c r="F6" s="444"/>
      <c r="G6" s="383"/>
      <c r="H6" s="383"/>
      <c r="I6" s="383"/>
    </row>
    <row r="7" spans="1:9" x14ac:dyDescent="0.25">
      <c r="A7" s="555" t="s">
        <v>77</v>
      </c>
      <c r="B7" s="555"/>
      <c r="C7" s="443"/>
      <c r="D7" s="383"/>
      <c r="E7" s="383"/>
      <c r="F7" s="444"/>
      <c r="G7" s="383"/>
      <c r="H7" s="383"/>
      <c r="I7" s="383"/>
    </row>
    <row r="8" spans="1:9" x14ac:dyDescent="0.25">
      <c r="A8" s="555" t="s">
        <v>78</v>
      </c>
      <c r="B8" s="555"/>
      <c r="C8" s="443"/>
      <c r="D8" s="383"/>
      <c r="E8" s="383"/>
      <c r="F8" s="444"/>
      <c r="G8" s="383"/>
      <c r="H8" s="383"/>
      <c r="I8" s="383"/>
    </row>
    <row r="9" spans="1:9" x14ac:dyDescent="0.25">
      <c r="A9" s="383"/>
      <c r="B9" s="442"/>
      <c r="C9" s="443"/>
      <c r="D9" s="383"/>
      <c r="E9" s="383"/>
      <c r="F9" s="444"/>
      <c r="G9" s="383"/>
      <c r="H9" s="383"/>
      <c r="I9" s="383"/>
    </row>
    <row r="10" spans="1:9" x14ac:dyDescent="0.25">
      <c r="A10" s="383"/>
      <c r="B10" s="442"/>
      <c r="C10" s="443"/>
      <c r="D10" s="383"/>
      <c r="E10" s="383"/>
      <c r="F10" s="444"/>
      <c r="G10" s="383"/>
      <c r="H10" s="383"/>
      <c r="I10" s="383"/>
    </row>
    <row r="11" spans="1:9" ht="18.75" x14ac:dyDescent="0.3">
      <c r="A11" s="554" t="s">
        <v>6</v>
      </c>
      <c r="B11" s="554"/>
      <c r="C11" s="554"/>
      <c r="D11" s="554"/>
      <c r="E11" s="554"/>
      <c r="F11" s="554"/>
      <c r="G11" s="554"/>
      <c r="H11" s="383"/>
      <c r="I11" s="383"/>
    </row>
    <row r="12" spans="1:9" ht="18.75" x14ac:dyDescent="0.3">
      <c r="A12" s="448"/>
      <c r="B12" s="449"/>
      <c r="C12" s="448"/>
      <c r="D12" s="448"/>
      <c r="E12" s="448"/>
      <c r="F12" s="448"/>
      <c r="G12" s="448"/>
      <c r="H12" s="383"/>
      <c r="I12" s="383"/>
    </row>
    <row r="13" spans="1:9" ht="18.75" x14ac:dyDescent="0.3">
      <c r="A13" s="554" t="s">
        <v>349</v>
      </c>
      <c r="B13" s="554"/>
      <c r="C13" s="554"/>
      <c r="D13" s="554"/>
      <c r="E13" s="554"/>
      <c r="F13" s="554"/>
      <c r="G13" s="554"/>
      <c r="H13" s="383"/>
      <c r="I13" s="383"/>
    </row>
    <row r="14" spans="1:9" ht="18.75" x14ac:dyDescent="0.3">
      <c r="A14" s="448"/>
      <c r="B14" s="449"/>
      <c r="C14" s="448"/>
      <c r="D14" s="448"/>
      <c r="E14" s="448"/>
      <c r="F14" s="448"/>
      <c r="G14" s="448"/>
      <c r="H14" s="383"/>
      <c r="I14" s="383"/>
    </row>
    <row r="15" spans="1:9" x14ac:dyDescent="0.25">
      <c r="A15" s="422" t="s">
        <v>146</v>
      </c>
      <c r="B15" s="423" t="s">
        <v>17</v>
      </c>
      <c r="C15" s="429" t="s">
        <v>16</v>
      </c>
      <c r="D15" s="430" t="s">
        <v>15</v>
      </c>
      <c r="E15" s="429" t="s">
        <v>20</v>
      </c>
      <c r="F15" s="435" t="s">
        <v>23</v>
      </c>
      <c r="G15" s="438" t="s">
        <v>13</v>
      </c>
      <c r="H15" s="564" t="s">
        <v>892</v>
      </c>
      <c r="I15" s="550" t="s">
        <v>134</v>
      </c>
    </row>
    <row r="16" spans="1:9" x14ac:dyDescent="0.25">
      <c r="A16" s="422"/>
      <c r="B16" s="423" t="s">
        <v>8</v>
      </c>
      <c r="C16" s="429" t="s">
        <v>9</v>
      </c>
      <c r="D16" s="430" t="s">
        <v>10</v>
      </c>
      <c r="E16" s="429" t="s">
        <v>21</v>
      </c>
      <c r="F16" s="435" t="s">
        <v>24</v>
      </c>
      <c r="G16" s="438" t="s">
        <v>19</v>
      </c>
      <c r="H16" s="533"/>
      <c r="I16" s="551"/>
    </row>
    <row r="17" spans="1:23" x14ac:dyDescent="0.25">
      <c r="A17" s="422"/>
      <c r="B17" s="423"/>
      <c r="C17" s="429"/>
      <c r="D17" s="430" t="s">
        <v>11</v>
      </c>
      <c r="E17" s="429" t="s">
        <v>22</v>
      </c>
      <c r="F17" s="435" t="s">
        <v>18</v>
      </c>
      <c r="G17" s="438" t="s">
        <v>103</v>
      </c>
      <c r="H17" s="533"/>
      <c r="I17" s="551"/>
    </row>
    <row r="18" spans="1:23" x14ac:dyDescent="0.25">
      <c r="A18" s="424"/>
      <c r="B18" s="425"/>
      <c r="C18" s="431"/>
      <c r="D18" s="432" t="s">
        <v>12</v>
      </c>
      <c r="E18" s="431" t="s">
        <v>12</v>
      </c>
      <c r="F18" s="436" t="s">
        <v>12</v>
      </c>
      <c r="G18" s="439"/>
      <c r="H18" s="533"/>
      <c r="I18" s="551"/>
    </row>
    <row r="19" spans="1:23" ht="16.5" customHeight="1" thickBot="1" x14ac:dyDescent="0.3">
      <c r="A19" s="427">
        <v>1</v>
      </c>
      <c r="B19" s="428">
        <v>2</v>
      </c>
      <c r="C19" s="433">
        <v>3</v>
      </c>
      <c r="D19" s="434">
        <v>4</v>
      </c>
      <c r="E19" s="433">
        <v>5</v>
      </c>
      <c r="F19" s="437" t="s">
        <v>25</v>
      </c>
      <c r="G19" s="440">
        <v>7</v>
      </c>
      <c r="H19" s="426">
        <v>8</v>
      </c>
      <c r="I19" s="441">
        <v>9</v>
      </c>
    </row>
    <row r="20" spans="1:23" ht="17.25" customHeight="1" x14ac:dyDescent="0.25">
      <c r="A20" s="489" t="s">
        <v>391</v>
      </c>
      <c r="B20" s="488">
        <v>1</v>
      </c>
      <c r="C20" s="488" t="s">
        <v>93</v>
      </c>
      <c r="D20" s="381"/>
      <c r="E20" s="384"/>
      <c r="F20" s="382">
        <f t="shared" ref="F20:F77" si="0">B20*E20</f>
        <v>0</v>
      </c>
      <c r="G20" s="385"/>
      <c r="H20" s="383"/>
      <c r="I20" s="383"/>
    </row>
    <row r="21" spans="1:23" ht="15.75" customHeight="1" x14ac:dyDescent="0.25">
      <c r="A21" s="490" t="s">
        <v>83</v>
      </c>
      <c r="B21" s="392">
        <v>1</v>
      </c>
      <c r="C21" s="392" t="s">
        <v>93</v>
      </c>
      <c r="D21" s="381"/>
      <c r="E21" s="384"/>
      <c r="F21" s="382">
        <f t="shared" si="0"/>
        <v>0</v>
      </c>
      <c r="G21" s="385"/>
      <c r="H21" s="383"/>
      <c r="I21" s="383"/>
    </row>
    <row r="22" spans="1:23" s="391" customFormat="1" ht="16.5" customHeight="1" x14ac:dyDescent="0.3">
      <c r="A22" s="491" t="s">
        <v>725</v>
      </c>
      <c r="B22" s="392">
        <v>5</v>
      </c>
      <c r="C22" s="492" t="s">
        <v>29</v>
      </c>
      <c r="D22" s="386"/>
      <c r="E22" s="387"/>
      <c r="F22" s="382">
        <f t="shared" si="0"/>
        <v>0</v>
      </c>
      <c r="G22" s="388"/>
      <c r="H22" s="389"/>
      <c r="I22" s="390"/>
      <c r="L22" s="379"/>
      <c r="M22" s="379"/>
      <c r="N22" s="379"/>
      <c r="W22" s="379"/>
    </row>
    <row r="23" spans="1:23" s="391" customFormat="1" ht="16.5" customHeight="1" x14ac:dyDescent="0.3">
      <c r="A23" s="491" t="s">
        <v>824</v>
      </c>
      <c r="B23" s="392">
        <v>50</v>
      </c>
      <c r="C23" s="492" t="s">
        <v>29</v>
      </c>
      <c r="D23" s="386"/>
      <c r="E23" s="411"/>
      <c r="F23" s="382">
        <f t="shared" si="0"/>
        <v>0</v>
      </c>
      <c r="G23" s="412"/>
      <c r="H23" s="389"/>
      <c r="I23" s="390"/>
      <c r="L23" s="379"/>
      <c r="M23" s="379"/>
      <c r="N23" s="379"/>
      <c r="W23" s="379"/>
    </row>
    <row r="24" spans="1:23" ht="18" customHeight="1" x14ac:dyDescent="0.25">
      <c r="A24" s="490" t="s">
        <v>110</v>
      </c>
      <c r="B24" s="392">
        <v>1</v>
      </c>
      <c r="C24" s="392" t="s">
        <v>93</v>
      </c>
      <c r="D24" s="381"/>
      <c r="E24" s="384"/>
      <c r="F24" s="382">
        <f t="shared" si="0"/>
        <v>0</v>
      </c>
      <c r="G24" s="385"/>
      <c r="H24" s="383"/>
      <c r="I24" s="383"/>
    </row>
    <row r="25" spans="1:23" s="391" customFormat="1" ht="16.5" customHeight="1" x14ac:dyDescent="0.3">
      <c r="A25" s="491" t="s">
        <v>724</v>
      </c>
      <c r="B25" s="492">
        <v>5</v>
      </c>
      <c r="C25" s="492" t="s">
        <v>29</v>
      </c>
      <c r="D25" s="386"/>
      <c r="E25" s="387"/>
      <c r="F25" s="382">
        <f t="shared" si="0"/>
        <v>0</v>
      </c>
      <c r="G25" s="388"/>
      <c r="H25" s="389"/>
      <c r="I25" s="390"/>
      <c r="L25" s="379"/>
      <c r="M25" s="379"/>
      <c r="N25" s="379"/>
      <c r="W25" s="379"/>
    </row>
    <row r="26" spans="1:23" ht="15.75" customHeight="1" x14ac:dyDescent="0.3">
      <c r="A26" s="491" t="s">
        <v>730</v>
      </c>
      <c r="B26" s="492">
        <v>5</v>
      </c>
      <c r="C26" s="492" t="s">
        <v>29</v>
      </c>
      <c r="D26" s="386"/>
      <c r="E26" s="387"/>
      <c r="F26" s="382">
        <f t="shared" si="0"/>
        <v>0</v>
      </c>
      <c r="G26" s="388"/>
      <c r="H26" s="389"/>
      <c r="I26" s="390"/>
    </row>
    <row r="27" spans="1:23" ht="15.75" customHeight="1" x14ac:dyDescent="0.3">
      <c r="A27" s="491" t="s">
        <v>825</v>
      </c>
      <c r="B27" s="492">
        <v>20</v>
      </c>
      <c r="C27" s="492" t="s">
        <v>29</v>
      </c>
      <c r="D27" s="386"/>
      <c r="E27" s="387"/>
      <c r="F27" s="382">
        <f t="shared" si="0"/>
        <v>0</v>
      </c>
      <c r="G27" s="388"/>
      <c r="H27" s="389"/>
      <c r="I27" s="390"/>
    </row>
    <row r="28" spans="1:23" ht="15.75" customHeight="1" x14ac:dyDescent="0.3">
      <c r="A28" s="491" t="s">
        <v>729</v>
      </c>
      <c r="B28" s="492">
        <v>10</v>
      </c>
      <c r="C28" s="492" t="s">
        <v>29</v>
      </c>
      <c r="D28" s="386"/>
      <c r="E28" s="387"/>
      <c r="F28" s="382">
        <f t="shared" si="0"/>
        <v>0</v>
      </c>
      <c r="G28" s="388"/>
      <c r="H28" s="389"/>
      <c r="I28" s="390"/>
    </row>
    <row r="29" spans="1:23" ht="15.75" customHeight="1" x14ac:dyDescent="0.3">
      <c r="A29" s="491" t="s">
        <v>728</v>
      </c>
      <c r="B29" s="492">
        <v>30</v>
      </c>
      <c r="C29" s="492" t="s">
        <v>29</v>
      </c>
      <c r="D29" s="386"/>
      <c r="E29" s="387"/>
      <c r="F29" s="382">
        <f t="shared" si="0"/>
        <v>0</v>
      </c>
      <c r="G29" s="388"/>
      <c r="H29" s="389"/>
      <c r="I29" s="390"/>
    </row>
    <row r="30" spans="1:23" ht="15.75" customHeight="1" x14ac:dyDescent="0.3">
      <c r="A30" s="491" t="s">
        <v>727</v>
      </c>
      <c r="B30" s="492">
        <v>5</v>
      </c>
      <c r="C30" s="492" t="s">
        <v>29</v>
      </c>
      <c r="D30" s="386"/>
      <c r="E30" s="387"/>
      <c r="F30" s="382">
        <f t="shared" si="0"/>
        <v>0</v>
      </c>
      <c r="G30" s="388"/>
      <c r="H30" s="389"/>
      <c r="I30" s="390"/>
    </row>
    <row r="31" spans="1:23" ht="15.75" customHeight="1" x14ac:dyDescent="0.3">
      <c r="A31" s="491" t="s">
        <v>823</v>
      </c>
      <c r="B31" s="492">
        <v>2</v>
      </c>
      <c r="C31" s="492" t="s">
        <v>29</v>
      </c>
      <c r="D31" s="386"/>
      <c r="E31" s="387"/>
      <c r="F31" s="382">
        <f t="shared" si="0"/>
        <v>0</v>
      </c>
      <c r="G31" s="388"/>
      <c r="H31" s="389"/>
      <c r="I31" s="390"/>
    </row>
    <row r="32" spans="1:23" ht="15.75" customHeight="1" x14ac:dyDescent="0.3">
      <c r="A32" s="491" t="s">
        <v>722</v>
      </c>
      <c r="B32" s="492">
        <v>20</v>
      </c>
      <c r="C32" s="492" t="s">
        <v>29</v>
      </c>
      <c r="D32" s="386"/>
      <c r="E32" s="387"/>
      <c r="F32" s="382">
        <f t="shared" si="0"/>
        <v>0</v>
      </c>
      <c r="G32" s="388"/>
      <c r="H32" s="389"/>
      <c r="I32" s="390"/>
    </row>
    <row r="33" spans="1:9" ht="15.75" customHeight="1" x14ac:dyDescent="0.3">
      <c r="A33" s="491" t="s">
        <v>835</v>
      </c>
      <c r="B33" s="492">
        <v>4</v>
      </c>
      <c r="C33" s="492" t="s">
        <v>29</v>
      </c>
      <c r="D33" s="386"/>
      <c r="E33" s="387"/>
      <c r="F33" s="382">
        <f t="shared" si="0"/>
        <v>0</v>
      </c>
      <c r="G33" s="405"/>
      <c r="H33" s="389"/>
      <c r="I33" s="390"/>
    </row>
    <row r="34" spans="1:9" ht="19.5" customHeight="1" x14ac:dyDescent="0.25">
      <c r="A34" s="490" t="s">
        <v>300</v>
      </c>
      <c r="B34" s="392">
        <v>10</v>
      </c>
      <c r="C34" s="392" t="s">
        <v>94</v>
      </c>
      <c r="D34" s="393"/>
      <c r="E34" s="394"/>
      <c r="F34" s="382">
        <f t="shared" si="0"/>
        <v>0</v>
      </c>
      <c r="G34" s="395"/>
      <c r="H34" s="396"/>
      <c r="I34" s="396"/>
    </row>
    <row r="35" spans="1:9" ht="19.5" customHeight="1" x14ac:dyDescent="0.25">
      <c r="A35" s="490" t="s">
        <v>833</v>
      </c>
      <c r="B35" s="392">
        <v>100</v>
      </c>
      <c r="C35" s="392" t="s">
        <v>94</v>
      </c>
      <c r="D35" s="393"/>
      <c r="E35" s="394"/>
      <c r="F35" s="382">
        <f t="shared" si="0"/>
        <v>0</v>
      </c>
      <c r="G35" s="395"/>
      <c r="H35" s="396"/>
      <c r="I35" s="396"/>
    </row>
    <row r="36" spans="1:9" s="397" customFormat="1" ht="15.75" customHeight="1" x14ac:dyDescent="0.3">
      <c r="A36" s="491" t="s">
        <v>896</v>
      </c>
      <c r="B36" s="504">
        <v>300</v>
      </c>
      <c r="C36" s="492" t="s">
        <v>94</v>
      </c>
      <c r="D36" s="386"/>
      <c r="E36" s="396"/>
      <c r="F36" s="382">
        <f t="shared" si="0"/>
        <v>0</v>
      </c>
      <c r="G36" s="388"/>
      <c r="H36" s="396"/>
      <c r="I36" s="390"/>
    </row>
    <row r="37" spans="1:9" ht="15.75" customHeight="1" x14ac:dyDescent="0.25">
      <c r="A37" s="493" t="s">
        <v>893</v>
      </c>
      <c r="B37" s="398">
        <v>30</v>
      </c>
      <c r="C37" s="398" t="s">
        <v>94</v>
      </c>
      <c r="D37" s="399"/>
      <c r="E37" s="394"/>
      <c r="F37" s="382">
        <f t="shared" si="0"/>
        <v>0</v>
      </c>
      <c r="G37" s="395"/>
      <c r="H37" s="396"/>
      <c r="I37" s="396"/>
    </row>
    <row r="38" spans="1:9" x14ac:dyDescent="0.25">
      <c r="A38" s="493" t="s">
        <v>894</v>
      </c>
      <c r="B38" s="398">
        <v>50</v>
      </c>
      <c r="C38" s="398" t="s">
        <v>94</v>
      </c>
      <c r="D38" s="399"/>
      <c r="E38" s="394"/>
      <c r="F38" s="382">
        <f t="shared" si="0"/>
        <v>0</v>
      </c>
      <c r="G38" s="395"/>
      <c r="H38" s="396"/>
      <c r="I38" s="396"/>
    </row>
    <row r="39" spans="1:9" ht="45" customHeight="1" x14ac:dyDescent="0.25">
      <c r="A39" s="490" t="s">
        <v>895</v>
      </c>
      <c r="B39" s="392">
        <v>100</v>
      </c>
      <c r="C39" s="392" t="s">
        <v>51</v>
      </c>
      <c r="D39" s="393"/>
      <c r="E39" s="394"/>
      <c r="F39" s="382">
        <f t="shared" si="0"/>
        <v>0</v>
      </c>
      <c r="G39" s="395"/>
      <c r="H39" s="396"/>
      <c r="I39" s="396"/>
    </row>
    <row r="40" spans="1:9" s="397" customFormat="1" x14ac:dyDescent="0.2">
      <c r="A40" s="494" t="s">
        <v>301</v>
      </c>
      <c r="B40" s="398">
        <v>3000</v>
      </c>
      <c r="C40" s="398" t="s">
        <v>51</v>
      </c>
      <c r="D40" s="399"/>
      <c r="E40" s="394"/>
      <c r="F40" s="382">
        <f t="shared" si="0"/>
        <v>0</v>
      </c>
      <c r="G40" s="395"/>
      <c r="H40" s="396"/>
      <c r="I40" s="396"/>
    </row>
    <row r="41" spans="1:9" s="397" customFormat="1" ht="15.75" customHeight="1" x14ac:dyDescent="0.2">
      <c r="A41" s="494" t="s">
        <v>302</v>
      </c>
      <c r="B41" s="398">
        <v>800</v>
      </c>
      <c r="C41" s="398" t="s">
        <v>51</v>
      </c>
      <c r="D41" s="399"/>
      <c r="E41" s="394"/>
      <c r="F41" s="382">
        <f t="shared" si="0"/>
        <v>0</v>
      </c>
      <c r="G41" s="395"/>
      <c r="H41" s="396"/>
      <c r="I41" s="396"/>
    </row>
    <row r="42" spans="1:9" s="397" customFormat="1" ht="24" customHeight="1" x14ac:dyDescent="0.3">
      <c r="A42" s="494" t="s">
        <v>897</v>
      </c>
      <c r="B42" s="504">
        <v>500</v>
      </c>
      <c r="C42" s="492" t="s">
        <v>29</v>
      </c>
      <c r="D42" s="386"/>
      <c r="E42" s="396"/>
      <c r="F42" s="382">
        <f t="shared" si="0"/>
        <v>0</v>
      </c>
      <c r="G42" s="388"/>
      <c r="H42" s="396"/>
      <c r="I42" s="390"/>
    </row>
    <row r="43" spans="1:9" s="397" customFormat="1" ht="15.75" customHeight="1" x14ac:dyDescent="0.3">
      <c r="A43" s="491" t="s">
        <v>898</v>
      </c>
      <c r="B43" s="504">
        <v>25</v>
      </c>
      <c r="C43" s="492" t="s">
        <v>93</v>
      </c>
      <c r="D43" s="386"/>
      <c r="E43" s="396"/>
      <c r="F43" s="382">
        <f t="shared" si="0"/>
        <v>0</v>
      </c>
      <c r="G43" s="388"/>
      <c r="H43" s="396"/>
      <c r="I43" s="390"/>
    </row>
    <row r="44" spans="1:9" s="397" customFormat="1" ht="15.75" customHeight="1" x14ac:dyDescent="0.3">
      <c r="A44" s="491" t="s">
        <v>708</v>
      </c>
      <c r="B44" s="504">
        <v>100</v>
      </c>
      <c r="C44" s="492" t="s">
        <v>93</v>
      </c>
      <c r="D44" s="386"/>
      <c r="E44" s="396"/>
      <c r="F44" s="382">
        <f t="shared" si="0"/>
        <v>0</v>
      </c>
      <c r="G44" s="388"/>
      <c r="H44" s="396"/>
      <c r="I44" s="390"/>
    </row>
    <row r="45" spans="1:9" s="397" customFormat="1" ht="15.75" customHeight="1" x14ac:dyDescent="0.3">
      <c r="A45" s="491" t="s">
        <v>709</v>
      </c>
      <c r="B45" s="504">
        <v>20</v>
      </c>
      <c r="C45" s="492" t="s">
        <v>29</v>
      </c>
      <c r="D45" s="386"/>
      <c r="E45" s="396"/>
      <c r="F45" s="382">
        <f t="shared" si="0"/>
        <v>0</v>
      </c>
      <c r="G45" s="388"/>
      <c r="H45" s="396"/>
      <c r="I45" s="390"/>
    </row>
    <row r="46" spans="1:9" s="397" customFormat="1" ht="19.5" customHeight="1" x14ac:dyDescent="0.3">
      <c r="A46" s="491" t="s">
        <v>710</v>
      </c>
      <c r="B46" s="504">
        <v>200</v>
      </c>
      <c r="C46" s="492" t="s">
        <v>93</v>
      </c>
      <c r="D46" s="386"/>
      <c r="E46" s="396"/>
      <c r="F46" s="382">
        <f t="shared" si="0"/>
        <v>0</v>
      </c>
      <c r="G46" s="388"/>
      <c r="H46" s="396"/>
      <c r="I46" s="390"/>
    </row>
    <row r="47" spans="1:9" s="397" customFormat="1" ht="19.5" customHeight="1" x14ac:dyDescent="0.3">
      <c r="A47" s="491" t="s">
        <v>826</v>
      </c>
      <c r="B47" s="504">
        <v>10</v>
      </c>
      <c r="C47" s="492" t="s">
        <v>93</v>
      </c>
      <c r="D47" s="386"/>
      <c r="E47" s="396"/>
      <c r="F47" s="382">
        <f t="shared" si="0"/>
        <v>0</v>
      </c>
      <c r="G47" s="388"/>
      <c r="H47" s="396"/>
      <c r="I47" s="390"/>
    </row>
    <row r="48" spans="1:9" s="397" customFormat="1" ht="16.5" customHeight="1" x14ac:dyDescent="0.3">
      <c r="A48" s="491" t="s">
        <v>720</v>
      </c>
      <c r="B48" s="504">
        <v>10</v>
      </c>
      <c r="C48" s="492" t="s">
        <v>29</v>
      </c>
      <c r="D48" s="386"/>
      <c r="E48" s="396"/>
      <c r="F48" s="382">
        <f t="shared" si="0"/>
        <v>0</v>
      </c>
      <c r="G48" s="388"/>
      <c r="H48" s="396"/>
      <c r="I48" s="390"/>
    </row>
    <row r="49" spans="1:23" s="397" customFormat="1" ht="17.25" customHeight="1" x14ac:dyDescent="0.3">
      <c r="A49" s="491" t="s">
        <v>711</v>
      </c>
      <c r="B49" s="504">
        <v>10</v>
      </c>
      <c r="C49" s="492" t="s">
        <v>29</v>
      </c>
      <c r="D49" s="386"/>
      <c r="E49" s="396"/>
      <c r="F49" s="382">
        <f t="shared" si="0"/>
        <v>0</v>
      </c>
      <c r="G49" s="388"/>
      <c r="H49" s="396"/>
      <c r="I49" s="390"/>
    </row>
    <row r="50" spans="1:23" s="397" customFormat="1" ht="19.5" customHeight="1" x14ac:dyDescent="0.3">
      <c r="A50" s="491" t="s">
        <v>712</v>
      </c>
      <c r="B50" s="504">
        <v>10</v>
      </c>
      <c r="C50" s="492" t="s">
        <v>29</v>
      </c>
      <c r="D50" s="386"/>
      <c r="E50" s="396"/>
      <c r="F50" s="382">
        <f t="shared" si="0"/>
        <v>0</v>
      </c>
      <c r="G50" s="388"/>
      <c r="H50" s="396"/>
      <c r="I50" s="390"/>
    </row>
    <row r="51" spans="1:23" s="397" customFormat="1" ht="15.75" customHeight="1" x14ac:dyDescent="0.3">
      <c r="A51" s="491" t="s">
        <v>713</v>
      </c>
      <c r="B51" s="504">
        <v>5</v>
      </c>
      <c r="C51" s="492" t="s">
        <v>29</v>
      </c>
      <c r="D51" s="386"/>
      <c r="E51" s="396"/>
      <c r="F51" s="382">
        <f t="shared" si="0"/>
        <v>0</v>
      </c>
      <c r="G51" s="388"/>
      <c r="H51" s="396"/>
      <c r="I51" s="390"/>
    </row>
    <row r="52" spans="1:23" s="397" customFormat="1" ht="15.75" customHeight="1" x14ac:dyDescent="0.3">
      <c r="A52" s="491" t="s">
        <v>714</v>
      </c>
      <c r="B52" s="504">
        <v>200</v>
      </c>
      <c r="C52" s="492" t="s">
        <v>29</v>
      </c>
      <c r="D52" s="386"/>
      <c r="E52" s="396"/>
      <c r="F52" s="382">
        <f t="shared" si="0"/>
        <v>0</v>
      </c>
      <c r="G52" s="388"/>
      <c r="H52" s="396"/>
      <c r="I52" s="390"/>
    </row>
    <row r="53" spans="1:23" ht="15.75" customHeight="1" x14ac:dyDescent="0.3">
      <c r="A53" s="491" t="s">
        <v>723</v>
      </c>
      <c r="B53" s="492">
        <v>20</v>
      </c>
      <c r="C53" s="492" t="s">
        <v>29</v>
      </c>
      <c r="D53" s="386"/>
      <c r="E53" s="387"/>
      <c r="F53" s="382">
        <f t="shared" si="0"/>
        <v>0</v>
      </c>
      <c r="G53" s="388"/>
      <c r="H53" s="389"/>
      <c r="I53" s="390"/>
    </row>
    <row r="54" spans="1:23" ht="15.75" customHeight="1" x14ac:dyDescent="0.3">
      <c r="A54" s="491" t="s">
        <v>731</v>
      </c>
      <c r="B54" s="492">
        <v>30</v>
      </c>
      <c r="C54" s="492" t="s">
        <v>29</v>
      </c>
      <c r="D54" s="386"/>
      <c r="E54" s="387"/>
      <c r="F54" s="382">
        <f t="shared" si="0"/>
        <v>0</v>
      </c>
      <c r="G54" s="388"/>
      <c r="H54" s="389"/>
      <c r="I54" s="390"/>
    </row>
    <row r="55" spans="1:23" s="397" customFormat="1" ht="15.75" customHeight="1" x14ac:dyDescent="0.3">
      <c r="A55" s="491" t="s">
        <v>716</v>
      </c>
      <c r="B55" s="504">
        <v>20</v>
      </c>
      <c r="C55" s="492" t="s">
        <v>29</v>
      </c>
      <c r="D55" s="386"/>
      <c r="E55" s="396"/>
      <c r="F55" s="382">
        <f t="shared" si="0"/>
        <v>0</v>
      </c>
      <c r="G55" s="388"/>
      <c r="H55" s="396"/>
      <c r="I55" s="390"/>
    </row>
    <row r="56" spans="1:23" s="397" customFormat="1" ht="15.75" customHeight="1" x14ac:dyDescent="0.3">
      <c r="A56" s="491" t="s">
        <v>831</v>
      </c>
      <c r="B56" s="504">
        <v>30</v>
      </c>
      <c r="C56" s="492" t="s">
        <v>29</v>
      </c>
      <c r="D56" s="386"/>
      <c r="E56" s="396"/>
      <c r="F56" s="382">
        <f t="shared" si="0"/>
        <v>0</v>
      </c>
      <c r="G56" s="388"/>
      <c r="H56" s="396"/>
      <c r="I56" s="390"/>
    </row>
    <row r="57" spans="1:23" s="397" customFormat="1" ht="15.75" customHeight="1" x14ac:dyDescent="0.3">
      <c r="A57" s="491" t="s">
        <v>832</v>
      </c>
      <c r="B57" s="504">
        <v>100</v>
      </c>
      <c r="C57" s="492" t="s">
        <v>29</v>
      </c>
      <c r="D57" s="386"/>
      <c r="E57" s="396"/>
      <c r="F57" s="382">
        <f t="shared" si="0"/>
        <v>0</v>
      </c>
      <c r="G57" s="388"/>
      <c r="H57" s="396"/>
      <c r="I57" s="390"/>
    </row>
    <row r="58" spans="1:23" s="397" customFormat="1" ht="15.75" x14ac:dyDescent="0.3">
      <c r="A58" s="491" t="s">
        <v>717</v>
      </c>
      <c r="B58" s="504">
        <v>100</v>
      </c>
      <c r="C58" s="492" t="s">
        <v>29</v>
      </c>
      <c r="D58" s="386"/>
      <c r="E58" s="396"/>
      <c r="F58" s="382">
        <f t="shared" si="0"/>
        <v>0</v>
      </c>
      <c r="G58" s="400"/>
      <c r="H58" s="396"/>
      <c r="I58" s="390"/>
    </row>
    <row r="59" spans="1:23" s="397" customFormat="1" ht="15.75" customHeight="1" x14ac:dyDescent="0.3">
      <c r="A59" s="491" t="s">
        <v>718</v>
      </c>
      <c r="B59" s="504">
        <v>20</v>
      </c>
      <c r="C59" s="492" t="s">
        <v>29</v>
      </c>
      <c r="D59" s="386"/>
      <c r="E59" s="396"/>
      <c r="F59" s="382">
        <f t="shared" si="0"/>
        <v>0</v>
      </c>
      <c r="G59" s="400"/>
      <c r="H59" s="396"/>
      <c r="I59" s="390"/>
      <c r="L59" s="379"/>
      <c r="M59" s="379"/>
      <c r="N59" s="379"/>
      <c r="W59" s="379"/>
    </row>
    <row r="60" spans="1:23" s="397" customFormat="1" ht="15.75" customHeight="1" x14ac:dyDescent="0.3">
      <c r="A60" s="491" t="s">
        <v>721</v>
      </c>
      <c r="B60" s="504">
        <v>100</v>
      </c>
      <c r="C60" s="492" t="s">
        <v>29</v>
      </c>
      <c r="D60" s="386"/>
      <c r="E60" s="396"/>
      <c r="F60" s="382">
        <f t="shared" si="0"/>
        <v>0</v>
      </c>
      <c r="G60" s="400"/>
      <c r="H60" s="396"/>
      <c r="I60" s="390"/>
      <c r="L60" s="379"/>
      <c r="M60" s="379"/>
      <c r="N60" s="379"/>
      <c r="W60" s="379"/>
    </row>
    <row r="61" spans="1:23" s="397" customFormat="1" ht="15.75" customHeight="1" x14ac:dyDescent="0.3">
      <c r="A61" s="491" t="s">
        <v>834</v>
      </c>
      <c r="B61" s="504">
        <v>50</v>
      </c>
      <c r="C61" s="492" t="s">
        <v>29</v>
      </c>
      <c r="D61" s="386"/>
      <c r="E61" s="396"/>
      <c r="F61" s="382">
        <f t="shared" si="0"/>
        <v>0</v>
      </c>
      <c r="G61" s="400"/>
      <c r="H61" s="396"/>
      <c r="I61" s="390"/>
      <c r="L61" s="379"/>
      <c r="M61" s="379"/>
      <c r="N61" s="379"/>
      <c r="W61" s="379"/>
    </row>
    <row r="62" spans="1:23" s="397" customFormat="1" ht="15.75" customHeight="1" x14ac:dyDescent="0.3">
      <c r="A62" s="495" t="s">
        <v>838</v>
      </c>
      <c r="B62" s="505">
        <v>5</v>
      </c>
      <c r="C62" s="496" t="s">
        <v>29</v>
      </c>
      <c r="D62" s="409"/>
      <c r="E62" s="396"/>
      <c r="F62" s="382">
        <f t="shared" si="0"/>
        <v>0</v>
      </c>
      <c r="G62" s="410"/>
      <c r="H62" s="396"/>
      <c r="I62" s="390"/>
      <c r="L62" s="379"/>
      <c r="M62" s="379"/>
      <c r="N62" s="379"/>
      <c r="W62" s="379"/>
    </row>
    <row r="63" spans="1:23" s="397" customFormat="1" ht="15.75" customHeight="1" x14ac:dyDescent="0.3">
      <c r="A63" s="495" t="s">
        <v>839</v>
      </c>
      <c r="B63" s="505">
        <v>5</v>
      </c>
      <c r="C63" s="496" t="s">
        <v>29</v>
      </c>
      <c r="D63" s="409"/>
      <c r="E63" s="396"/>
      <c r="F63" s="382">
        <f t="shared" si="0"/>
        <v>0</v>
      </c>
      <c r="G63" s="410"/>
      <c r="H63" s="396"/>
      <c r="I63" s="390"/>
      <c r="L63" s="379"/>
      <c r="M63" s="379"/>
      <c r="N63" s="379"/>
      <c r="W63" s="379"/>
    </row>
    <row r="64" spans="1:23" s="397" customFormat="1" ht="15.75" customHeight="1" x14ac:dyDescent="0.3">
      <c r="A64" s="495" t="s">
        <v>840</v>
      </c>
      <c r="B64" s="505">
        <v>5</v>
      </c>
      <c r="C64" s="496" t="s">
        <v>29</v>
      </c>
      <c r="D64" s="409"/>
      <c r="E64" s="396"/>
      <c r="F64" s="382">
        <f t="shared" si="0"/>
        <v>0</v>
      </c>
      <c r="G64" s="410"/>
      <c r="H64" s="396"/>
      <c r="I64" s="390"/>
      <c r="L64" s="379"/>
      <c r="M64" s="379"/>
      <c r="N64" s="379"/>
      <c r="W64" s="379"/>
    </row>
    <row r="65" spans="1:23" s="397" customFormat="1" ht="15.75" customHeight="1" x14ac:dyDescent="0.3">
      <c r="A65" s="495" t="s">
        <v>841</v>
      </c>
      <c r="B65" s="505">
        <v>2000</v>
      </c>
      <c r="C65" s="496" t="s">
        <v>29</v>
      </c>
      <c r="D65" s="409"/>
      <c r="E65" s="396"/>
      <c r="F65" s="382">
        <f t="shared" si="0"/>
        <v>0</v>
      </c>
      <c r="G65" s="410"/>
      <c r="H65" s="396"/>
      <c r="I65" s="390"/>
      <c r="L65" s="379"/>
      <c r="M65" s="379"/>
      <c r="N65" s="379"/>
      <c r="W65" s="379"/>
    </row>
    <row r="66" spans="1:23" ht="30" x14ac:dyDescent="0.25">
      <c r="A66" s="493" t="s">
        <v>393</v>
      </c>
      <c r="B66" s="398">
        <v>70</v>
      </c>
      <c r="C66" s="398" t="s">
        <v>93</v>
      </c>
      <c r="D66" s="399"/>
      <c r="E66" s="394"/>
      <c r="F66" s="382">
        <f t="shared" si="0"/>
        <v>0</v>
      </c>
      <c r="G66" s="395"/>
      <c r="H66" s="396"/>
      <c r="I66" s="396"/>
    </row>
    <row r="67" spans="1:23" ht="15.75" customHeight="1" x14ac:dyDescent="0.3">
      <c r="A67" s="491" t="s">
        <v>851</v>
      </c>
      <c r="B67" s="492">
        <v>1000</v>
      </c>
      <c r="C67" s="492" t="s">
        <v>29</v>
      </c>
      <c r="D67" s="386"/>
      <c r="E67" s="387"/>
      <c r="F67" s="382">
        <f t="shared" si="0"/>
        <v>0</v>
      </c>
      <c r="G67" s="388"/>
      <c r="H67" s="389"/>
      <c r="I67" s="390"/>
    </row>
    <row r="68" spans="1:23" s="397" customFormat="1" ht="15" customHeight="1" x14ac:dyDescent="0.3">
      <c r="A68" s="491" t="s">
        <v>715</v>
      </c>
      <c r="B68" s="504">
        <v>400</v>
      </c>
      <c r="C68" s="492" t="s">
        <v>29</v>
      </c>
      <c r="D68" s="386"/>
      <c r="E68" s="396"/>
      <c r="F68" s="382">
        <f t="shared" si="0"/>
        <v>0</v>
      </c>
      <c r="G68" s="388"/>
      <c r="H68" s="396"/>
      <c r="I68" s="390"/>
    </row>
    <row r="69" spans="1:23" s="397" customFormat="1" ht="15" customHeight="1" x14ac:dyDescent="0.3">
      <c r="A69" s="491" t="s">
        <v>827</v>
      </c>
      <c r="B69" s="504">
        <v>250</v>
      </c>
      <c r="C69" s="492" t="s">
        <v>29</v>
      </c>
      <c r="D69" s="386"/>
      <c r="E69" s="396"/>
      <c r="F69" s="382">
        <f t="shared" si="0"/>
        <v>0</v>
      </c>
      <c r="G69" s="388"/>
      <c r="H69" s="396"/>
      <c r="I69" s="390"/>
    </row>
    <row r="70" spans="1:23" ht="15.75" customHeight="1" x14ac:dyDescent="0.3">
      <c r="A70" s="497" t="s">
        <v>852</v>
      </c>
      <c r="B70" s="498">
        <v>1000</v>
      </c>
      <c r="C70" s="492" t="s">
        <v>29</v>
      </c>
      <c r="D70" s="401"/>
      <c r="E70" s="402"/>
      <c r="F70" s="382">
        <f t="shared" si="0"/>
        <v>0</v>
      </c>
      <c r="G70" s="388"/>
      <c r="H70" s="389"/>
      <c r="I70" s="390"/>
    </row>
    <row r="71" spans="1:23" ht="15.75" customHeight="1" x14ac:dyDescent="0.3">
      <c r="A71" s="497" t="s">
        <v>828</v>
      </c>
      <c r="B71" s="498">
        <v>200</v>
      </c>
      <c r="C71" s="492" t="s">
        <v>29</v>
      </c>
      <c r="D71" s="401"/>
      <c r="E71" s="402"/>
      <c r="F71" s="382">
        <f t="shared" si="0"/>
        <v>0</v>
      </c>
      <c r="G71" s="388"/>
      <c r="H71" s="389"/>
      <c r="I71" s="390"/>
    </row>
    <row r="72" spans="1:23" ht="15.75" customHeight="1" x14ac:dyDescent="0.3">
      <c r="A72" s="497" t="s">
        <v>829</v>
      </c>
      <c r="B72" s="498">
        <v>7000</v>
      </c>
      <c r="C72" s="492" t="s">
        <v>29</v>
      </c>
      <c r="D72" s="401"/>
      <c r="E72" s="402"/>
      <c r="F72" s="382">
        <f t="shared" si="0"/>
        <v>0</v>
      </c>
      <c r="G72" s="388"/>
      <c r="H72" s="389"/>
      <c r="I72" s="390"/>
    </row>
    <row r="73" spans="1:23" ht="15.75" customHeight="1" x14ac:dyDescent="0.3">
      <c r="A73" s="497" t="s">
        <v>830</v>
      </c>
      <c r="B73" s="498">
        <v>20</v>
      </c>
      <c r="C73" s="492" t="s">
        <v>29</v>
      </c>
      <c r="D73" s="401"/>
      <c r="E73" s="402"/>
      <c r="F73" s="382">
        <f t="shared" si="0"/>
        <v>0</v>
      </c>
      <c r="G73" s="388"/>
      <c r="H73" s="389"/>
      <c r="I73" s="390"/>
    </row>
    <row r="74" spans="1:23" ht="45.75" customHeight="1" x14ac:dyDescent="0.3">
      <c r="A74" s="497" t="s">
        <v>392</v>
      </c>
      <c r="B74" s="498">
        <v>1000</v>
      </c>
      <c r="C74" s="498" t="s">
        <v>29</v>
      </c>
      <c r="D74" s="401"/>
      <c r="E74" s="402"/>
      <c r="F74" s="382">
        <f t="shared" si="0"/>
        <v>0</v>
      </c>
      <c r="G74" s="388"/>
      <c r="H74" s="389"/>
      <c r="I74" s="390"/>
    </row>
    <row r="75" spans="1:23" ht="32.25" customHeight="1" x14ac:dyDescent="0.3">
      <c r="A75" s="497" t="s">
        <v>856</v>
      </c>
      <c r="B75" s="498">
        <v>240</v>
      </c>
      <c r="C75" s="498" t="s">
        <v>93</v>
      </c>
      <c r="D75" s="401"/>
      <c r="E75" s="402"/>
      <c r="F75" s="382">
        <f t="shared" si="0"/>
        <v>0</v>
      </c>
      <c r="G75" s="388"/>
      <c r="H75" s="389"/>
      <c r="I75" s="390"/>
    </row>
    <row r="76" spans="1:23" s="397" customFormat="1" ht="15.75" customHeight="1" x14ac:dyDescent="0.3">
      <c r="A76" s="491" t="s">
        <v>719</v>
      </c>
      <c r="B76" s="504">
        <v>180</v>
      </c>
      <c r="C76" s="492" t="s">
        <v>29</v>
      </c>
      <c r="D76" s="386"/>
      <c r="E76" s="396"/>
      <c r="F76" s="382">
        <f t="shared" si="0"/>
        <v>0</v>
      </c>
      <c r="G76" s="388"/>
      <c r="H76" s="396"/>
      <c r="I76" s="390"/>
      <c r="L76" s="379"/>
      <c r="M76" s="379"/>
      <c r="N76" s="379"/>
      <c r="W76" s="379"/>
    </row>
    <row r="77" spans="1:23" s="397" customFormat="1" ht="15.75" customHeight="1" x14ac:dyDescent="0.3">
      <c r="A77" s="491" t="s">
        <v>836</v>
      </c>
      <c r="B77" s="504">
        <v>100</v>
      </c>
      <c r="C77" s="492" t="s">
        <v>93</v>
      </c>
      <c r="D77" s="386"/>
      <c r="E77" s="396"/>
      <c r="F77" s="382">
        <f t="shared" si="0"/>
        <v>0</v>
      </c>
      <c r="G77" s="388"/>
      <c r="H77" s="396"/>
      <c r="I77" s="390"/>
      <c r="L77" s="379"/>
      <c r="M77" s="379"/>
      <c r="N77" s="379"/>
      <c r="W77" s="379"/>
    </row>
    <row r="78" spans="1:23" ht="15.75" x14ac:dyDescent="0.3">
      <c r="A78" s="491" t="s">
        <v>732</v>
      </c>
      <c r="B78" s="492">
        <v>10</v>
      </c>
      <c r="C78" s="492" t="s">
        <v>93</v>
      </c>
      <c r="D78" s="386"/>
      <c r="E78" s="387"/>
      <c r="F78" s="382">
        <f t="shared" ref="F78:F83" si="1">B78*E78</f>
        <v>0</v>
      </c>
      <c r="G78" s="388"/>
      <c r="H78" s="389"/>
      <c r="I78" s="390"/>
    </row>
    <row r="79" spans="1:23" ht="15.75" x14ac:dyDescent="0.3">
      <c r="A79" s="499" t="s">
        <v>837</v>
      </c>
      <c r="B79" s="500">
        <v>8</v>
      </c>
      <c r="C79" s="492" t="s">
        <v>29</v>
      </c>
      <c r="D79" s="415"/>
      <c r="E79" s="416"/>
      <c r="F79" s="382">
        <f t="shared" si="1"/>
        <v>0</v>
      </c>
      <c r="G79" s="405"/>
      <c r="H79" s="389"/>
      <c r="I79" s="390"/>
    </row>
    <row r="80" spans="1:23" ht="15.75" x14ac:dyDescent="0.3">
      <c r="A80" s="501" t="s">
        <v>733</v>
      </c>
      <c r="B80" s="502">
        <v>150</v>
      </c>
      <c r="C80" s="498" t="s">
        <v>93</v>
      </c>
      <c r="D80" s="403"/>
      <c r="E80" s="404"/>
      <c r="F80" s="382">
        <f t="shared" si="1"/>
        <v>0</v>
      </c>
      <c r="G80" s="405"/>
      <c r="H80" s="389"/>
      <c r="I80" s="390"/>
    </row>
    <row r="81" spans="1:9" ht="15.75" x14ac:dyDescent="0.3">
      <c r="A81" s="501" t="s">
        <v>726</v>
      </c>
      <c r="B81" s="502">
        <v>600</v>
      </c>
      <c r="C81" s="498" t="s">
        <v>29</v>
      </c>
      <c r="D81" s="403"/>
      <c r="E81" s="404"/>
      <c r="F81" s="382">
        <f t="shared" si="1"/>
        <v>0</v>
      </c>
      <c r="G81" s="405"/>
      <c r="H81" s="389"/>
      <c r="I81" s="390"/>
    </row>
    <row r="82" spans="1:9" s="229" customFormat="1" ht="15" customHeight="1" x14ac:dyDescent="0.25">
      <c r="A82" s="305" t="s">
        <v>891</v>
      </c>
      <c r="B82" s="306">
        <v>600</v>
      </c>
      <c r="C82" s="349" t="s">
        <v>859</v>
      </c>
      <c r="D82" s="129"/>
      <c r="E82" s="130"/>
      <c r="F82" s="309">
        <f>B82*E82</f>
        <v>0</v>
      </c>
      <c r="G82" s="130"/>
    </row>
    <row r="83" spans="1:9" ht="30.75" thickBot="1" x14ac:dyDescent="0.3">
      <c r="A83" s="503" t="s">
        <v>890</v>
      </c>
      <c r="B83" s="406">
        <v>4000</v>
      </c>
      <c r="C83" s="407" t="s">
        <v>29</v>
      </c>
      <c r="D83" s="408"/>
      <c r="E83" s="408"/>
      <c r="F83" s="382">
        <f t="shared" si="1"/>
        <v>0</v>
      </c>
      <c r="G83" s="395"/>
      <c r="H83" s="396"/>
      <c r="I83" s="396"/>
    </row>
    <row r="84" spans="1:9" ht="18.75" x14ac:dyDescent="0.3">
      <c r="A84" s="562" t="s">
        <v>350</v>
      </c>
      <c r="B84" s="563"/>
      <c r="C84" s="563"/>
      <c r="D84" s="463"/>
      <c r="E84" s="463"/>
      <c r="F84" s="474">
        <f>SUM(F20:F83)</f>
        <v>0</v>
      </c>
      <c r="G84" s="464"/>
      <c r="H84" s="465"/>
      <c r="I84" s="465"/>
    </row>
    <row r="85" spans="1:9" x14ac:dyDescent="0.25">
      <c r="A85" s="466"/>
      <c r="B85" s="467"/>
      <c r="C85" s="443"/>
      <c r="D85" s="383"/>
      <c r="E85" s="383"/>
      <c r="F85" s="444"/>
      <c r="G85" s="383"/>
      <c r="H85" s="383"/>
      <c r="I85" s="383"/>
    </row>
    <row r="86" spans="1:9" ht="15.75" thickBot="1" x14ac:dyDescent="0.3">
      <c r="A86" s="383"/>
      <c r="B86" s="442"/>
      <c r="C86" s="443"/>
      <c r="D86" s="383"/>
      <c r="E86" s="469"/>
      <c r="F86" s="470"/>
      <c r="G86" s="383"/>
      <c r="H86" s="383"/>
      <c r="I86" s="383"/>
    </row>
    <row r="87" spans="1:9" ht="19.5" thickBot="1" x14ac:dyDescent="0.35">
      <c r="A87" s="560" t="s">
        <v>79</v>
      </c>
      <c r="B87" s="560"/>
      <c r="C87" s="560"/>
      <c r="D87" s="561"/>
      <c r="E87" s="552"/>
      <c r="F87" s="553"/>
      <c r="G87" s="468" t="s">
        <v>12</v>
      </c>
      <c r="H87" s="451"/>
      <c r="I87" s="451"/>
    </row>
    <row r="88" spans="1:9" ht="16.5" thickBot="1" x14ac:dyDescent="0.3">
      <c r="A88" s="450"/>
      <c r="B88" s="452"/>
      <c r="C88" s="452"/>
      <c r="D88" s="453"/>
      <c r="E88" s="471"/>
      <c r="F88" s="472"/>
      <c r="G88" s="450"/>
      <c r="H88" s="451"/>
      <c r="I88" s="451"/>
    </row>
    <row r="89" spans="1:9" ht="19.5" thickBot="1" x14ac:dyDescent="0.35">
      <c r="A89" s="556" t="s">
        <v>80</v>
      </c>
      <c r="B89" s="556"/>
      <c r="C89" s="556"/>
      <c r="D89" s="557"/>
      <c r="E89" s="558"/>
      <c r="F89" s="559"/>
      <c r="G89" s="468" t="s">
        <v>12</v>
      </c>
      <c r="H89" s="451"/>
      <c r="I89" s="451"/>
    </row>
    <row r="90" spans="1:9" x14ac:dyDescent="0.25">
      <c r="A90" s="454"/>
      <c r="B90" s="455"/>
      <c r="C90" s="407"/>
      <c r="D90" s="454"/>
      <c r="E90" s="473"/>
      <c r="F90" s="473"/>
      <c r="G90" s="454"/>
      <c r="H90" s="383"/>
      <c r="I90" s="383"/>
    </row>
    <row r="91" spans="1:9" x14ac:dyDescent="0.25">
      <c r="A91" s="456"/>
      <c r="B91" s="442"/>
      <c r="C91" s="443"/>
      <c r="D91" s="383"/>
      <c r="E91" s="383"/>
      <c r="F91" s="383"/>
      <c r="G91" s="383"/>
      <c r="H91" s="383"/>
      <c r="I91" s="383"/>
    </row>
    <row r="92" spans="1:9" x14ac:dyDescent="0.25">
      <c r="A92" s="457"/>
      <c r="B92" s="458"/>
      <c r="C92" s="458"/>
      <c r="D92" s="459"/>
      <c r="E92" s="459"/>
      <c r="F92" s="459"/>
      <c r="G92" s="459"/>
      <c r="H92" s="383"/>
      <c r="I92" s="383"/>
    </row>
    <row r="93" spans="1:9" x14ac:dyDescent="0.25">
      <c r="A93" s="447" t="s">
        <v>128</v>
      </c>
      <c r="B93" s="460"/>
      <c r="C93" s="446" t="s">
        <v>131</v>
      </c>
      <c r="D93" s="447"/>
      <c r="E93" s="447"/>
      <c r="F93" s="461" t="s">
        <v>132</v>
      </c>
      <c r="G93" s="447"/>
      <c r="H93" s="462"/>
      <c r="I93" s="462"/>
    </row>
    <row r="94" spans="1:9" x14ac:dyDescent="0.25">
      <c r="A94" s="447"/>
      <c r="B94" s="460"/>
      <c r="C94" s="446"/>
      <c r="D94" s="447"/>
      <c r="E94" s="447"/>
      <c r="F94" s="461"/>
      <c r="G94" s="447"/>
      <c r="H94" s="383"/>
      <c r="I94" s="383"/>
    </row>
    <row r="95" spans="1:9" x14ac:dyDescent="0.25">
      <c r="A95" s="447"/>
      <c r="B95" s="460"/>
      <c r="C95" s="446"/>
      <c r="D95" s="447"/>
      <c r="E95" s="447"/>
      <c r="F95" s="461" t="s">
        <v>130</v>
      </c>
      <c r="G95" s="447"/>
      <c r="H95" s="383"/>
      <c r="I95" s="383"/>
    </row>
    <row r="96" spans="1:9" x14ac:dyDescent="0.25">
      <c r="A96" s="383"/>
      <c r="B96" s="443"/>
      <c r="C96" s="443"/>
      <c r="D96" s="383"/>
      <c r="E96" s="383"/>
      <c r="F96" s="383"/>
      <c r="G96" s="383"/>
      <c r="H96" s="383"/>
      <c r="I96" s="383"/>
    </row>
    <row r="97" spans="1:9" x14ac:dyDescent="0.25">
      <c r="A97" s="383"/>
      <c r="B97" s="443"/>
      <c r="C97" s="443"/>
      <c r="D97" s="383"/>
      <c r="E97" s="383"/>
      <c r="F97" s="383"/>
      <c r="G97" s="383"/>
      <c r="H97" s="383"/>
      <c r="I97" s="383"/>
    </row>
    <row r="98" spans="1:9" x14ac:dyDescent="0.25">
      <c r="B98" s="414"/>
      <c r="F98" s="379"/>
    </row>
    <row r="99" spans="1:9" x14ac:dyDescent="0.25">
      <c r="B99" s="414"/>
      <c r="F99" s="379"/>
    </row>
    <row r="100" spans="1:9" x14ac:dyDescent="0.25">
      <c r="B100" s="414"/>
      <c r="F100" s="379"/>
    </row>
    <row r="101" spans="1:9" x14ac:dyDescent="0.25">
      <c r="B101" s="414"/>
      <c r="F101" s="379"/>
    </row>
    <row r="102" spans="1:9" x14ac:dyDescent="0.25">
      <c r="B102" s="414"/>
      <c r="F102" s="379"/>
    </row>
    <row r="103" spans="1:9" x14ac:dyDescent="0.25">
      <c r="B103" s="414"/>
      <c r="F103" s="379"/>
    </row>
    <row r="104" spans="1:9" x14ac:dyDescent="0.25">
      <c r="B104" s="414"/>
      <c r="F104" s="379"/>
    </row>
    <row r="105" spans="1:9" x14ac:dyDescent="0.25">
      <c r="B105" s="414"/>
      <c r="F105" s="379"/>
    </row>
    <row r="106" spans="1:9" x14ac:dyDescent="0.25">
      <c r="B106" s="414"/>
      <c r="F106" s="379"/>
    </row>
    <row r="107" spans="1:9" x14ac:dyDescent="0.25">
      <c r="B107" s="414"/>
      <c r="F107" s="379"/>
    </row>
    <row r="108" spans="1:9" x14ac:dyDescent="0.25">
      <c r="B108" s="414"/>
      <c r="F108" s="379"/>
    </row>
    <row r="109" spans="1:9" x14ac:dyDescent="0.25">
      <c r="B109" s="414"/>
      <c r="F109" s="379"/>
    </row>
    <row r="110" spans="1:9" x14ac:dyDescent="0.25">
      <c r="B110" s="414"/>
      <c r="F110" s="379"/>
    </row>
    <row r="111" spans="1:9" x14ac:dyDescent="0.25">
      <c r="B111" s="414"/>
      <c r="F111" s="379"/>
    </row>
    <row r="112" spans="1:9" x14ac:dyDescent="0.25">
      <c r="B112" s="414"/>
      <c r="F112" s="379"/>
    </row>
    <row r="113" spans="2:6" x14ac:dyDescent="0.25">
      <c r="B113" s="414"/>
      <c r="F113" s="379"/>
    </row>
    <row r="114" spans="2:6" x14ac:dyDescent="0.25">
      <c r="B114" s="414"/>
      <c r="F114" s="379"/>
    </row>
    <row r="115" spans="2:6" x14ac:dyDescent="0.25">
      <c r="B115" s="414"/>
      <c r="F115" s="379"/>
    </row>
    <row r="116" spans="2:6" x14ac:dyDescent="0.25">
      <c r="B116" s="414"/>
      <c r="F116" s="379"/>
    </row>
    <row r="117" spans="2:6" x14ac:dyDescent="0.25">
      <c r="B117" s="414"/>
      <c r="F117" s="379"/>
    </row>
    <row r="118" spans="2:6" x14ac:dyDescent="0.25">
      <c r="B118" s="414"/>
      <c r="F118" s="379"/>
    </row>
    <row r="119" spans="2:6" x14ac:dyDescent="0.25">
      <c r="B119" s="414"/>
      <c r="F119" s="379"/>
    </row>
    <row r="120" spans="2:6" x14ac:dyDescent="0.25">
      <c r="B120" s="414"/>
      <c r="F120" s="379"/>
    </row>
    <row r="121" spans="2:6" x14ac:dyDescent="0.25">
      <c r="B121" s="414"/>
      <c r="F121" s="379"/>
    </row>
    <row r="122" spans="2:6" x14ac:dyDescent="0.25">
      <c r="B122" s="414"/>
      <c r="F122" s="379"/>
    </row>
    <row r="123" spans="2:6" x14ac:dyDescent="0.25">
      <c r="B123" s="414"/>
      <c r="F123" s="379"/>
    </row>
    <row r="124" spans="2:6" x14ac:dyDescent="0.25">
      <c r="B124" s="414"/>
      <c r="F124" s="379"/>
    </row>
    <row r="125" spans="2:6" x14ac:dyDescent="0.25">
      <c r="B125" s="414"/>
      <c r="F125" s="379"/>
    </row>
    <row r="126" spans="2:6" x14ac:dyDescent="0.25">
      <c r="B126" s="414"/>
      <c r="F126" s="379"/>
    </row>
    <row r="127" spans="2:6" x14ac:dyDescent="0.25">
      <c r="B127" s="414"/>
      <c r="F127" s="379"/>
    </row>
    <row r="128" spans="2:6" x14ac:dyDescent="0.25">
      <c r="B128" s="414"/>
      <c r="F128" s="379"/>
    </row>
    <row r="129" spans="2:6" x14ac:dyDescent="0.25">
      <c r="B129" s="414"/>
      <c r="F129" s="379"/>
    </row>
    <row r="130" spans="2:6" x14ac:dyDescent="0.25">
      <c r="B130" s="414"/>
      <c r="F130" s="379"/>
    </row>
    <row r="131" spans="2:6" x14ac:dyDescent="0.25">
      <c r="B131" s="414"/>
      <c r="F131" s="379"/>
    </row>
    <row r="132" spans="2:6" x14ac:dyDescent="0.25">
      <c r="B132" s="414"/>
      <c r="F132" s="379"/>
    </row>
    <row r="133" spans="2:6" x14ac:dyDescent="0.25">
      <c r="B133" s="414"/>
      <c r="F133" s="379"/>
    </row>
    <row r="134" spans="2:6" x14ac:dyDescent="0.25">
      <c r="B134" s="414"/>
      <c r="F134" s="379"/>
    </row>
    <row r="135" spans="2:6" x14ac:dyDescent="0.25">
      <c r="B135" s="414"/>
      <c r="F135" s="379"/>
    </row>
    <row r="136" spans="2:6" x14ac:dyDescent="0.25">
      <c r="B136" s="414"/>
      <c r="F136" s="379"/>
    </row>
    <row r="137" spans="2:6" x14ac:dyDescent="0.25">
      <c r="B137" s="414"/>
      <c r="F137" s="379"/>
    </row>
    <row r="138" spans="2:6" x14ac:dyDescent="0.25">
      <c r="B138" s="414"/>
      <c r="F138" s="379"/>
    </row>
    <row r="139" spans="2:6" x14ac:dyDescent="0.25">
      <c r="B139" s="414"/>
      <c r="F139" s="379"/>
    </row>
    <row r="140" spans="2:6" x14ac:dyDescent="0.25">
      <c r="B140" s="414"/>
      <c r="F140" s="379"/>
    </row>
    <row r="141" spans="2:6" x14ac:dyDescent="0.25">
      <c r="B141" s="414"/>
      <c r="F141" s="379"/>
    </row>
    <row r="142" spans="2:6" x14ac:dyDescent="0.25">
      <c r="B142" s="414"/>
      <c r="F142" s="379"/>
    </row>
    <row r="143" spans="2:6" x14ac:dyDescent="0.25">
      <c r="B143" s="414"/>
      <c r="F143" s="379"/>
    </row>
    <row r="144" spans="2:6" x14ac:dyDescent="0.25">
      <c r="B144" s="414"/>
      <c r="F144" s="379"/>
    </row>
    <row r="145" spans="2:6" x14ac:dyDescent="0.25">
      <c r="B145" s="414"/>
      <c r="F145" s="379"/>
    </row>
    <row r="146" spans="2:6" x14ac:dyDescent="0.25">
      <c r="B146" s="414"/>
      <c r="F146" s="379"/>
    </row>
    <row r="147" spans="2:6" x14ac:dyDescent="0.25">
      <c r="B147" s="414"/>
      <c r="F147" s="379"/>
    </row>
    <row r="148" spans="2:6" x14ac:dyDescent="0.25">
      <c r="B148" s="414"/>
      <c r="F148" s="379"/>
    </row>
    <row r="149" spans="2:6" x14ac:dyDescent="0.25">
      <c r="B149" s="414"/>
      <c r="F149" s="379"/>
    </row>
    <row r="150" spans="2:6" x14ac:dyDescent="0.25">
      <c r="B150" s="414"/>
      <c r="F150" s="379"/>
    </row>
    <row r="151" spans="2:6" x14ac:dyDescent="0.25">
      <c r="B151" s="414"/>
      <c r="F151" s="379"/>
    </row>
    <row r="152" spans="2:6" x14ac:dyDescent="0.25">
      <c r="F152" s="379"/>
    </row>
    <row r="153" spans="2:6" x14ac:dyDescent="0.25">
      <c r="F153" s="379"/>
    </row>
    <row r="154" spans="2:6" x14ac:dyDescent="0.25">
      <c r="F154" s="379"/>
    </row>
    <row r="155" spans="2:6" x14ac:dyDescent="0.25">
      <c r="F155" s="379"/>
    </row>
    <row r="156" spans="2:6" x14ac:dyDescent="0.25">
      <c r="F156" s="379"/>
    </row>
    <row r="157" spans="2:6" x14ac:dyDescent="0.25">
      <c r="F157" s="379"/>
    </row>
    <row r="158" spans="2:6" x14ac:dyDescent="0.25">
      <c r="F158" s="379"/>
    </row>
  </sheetData>
  <sheetProtection selectLockedCells="1"/>
  <mergeCells count="13">
    <mergeCell ref="A89:D89"/>
    <mergeCell ref="E89:F89"/>
    <mergeCell ref="A87:D87"/>
    <mergeCell ref="A84:C84"/>
    <mergeCell ref="H15:H18"/>
    <mergeCell ref="I15:I18"/>
    <mergeCell ref="E87:F87"/>
    <mergeCell ref="A13:G13"/>
    <mergeCell ref="A3:B3"/>
    <mergeCell ref="A5:B5"/>
    <mergeCell ref="A7:B7"/>
    <mergeCell ref="A8:B8"/>
    <mergeCell ref="A11:G11"/>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13
ostalo prehrambeno blago</oddHeader>
    <oddFooter>Stran &amp;P od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topLeftCell="A74" zoomScaleNormal="100" workbookViewId="0">
      <selection activeCell="C23" sqref="C23"/>
    </sheetView>
  </sheetViews>
  <sheetFormatPr defaultColWidth="9.140625"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21.28515625" style="229" customWidth="1"/>
    <col min="8" max="8" width="23.140625" style="229" customWidth="1"/>
    <col min="9" max="9" width="18.5703125" style="229" customWidth="1"/>
    <col min="10" max="16384" width="9.140625" style="229"/>
  </cols>
  <sheetData>
    <row r="1" spans="1:7" x14ac:dyDescent="0.25">
      <c r="A1" s="232"/>
      <c r="B1" s="240"/>
      <c r="C1" s="232"/>
      <c r="D1" s="232"/>
      <c r="E1" s="232"/>
      <c r="F1" s="232"/>
      <c r="G1" s="232"/>
    </row>
    <row r="2" spans="1:7" x14ac:dyDescent="0.25">
      <c r="A2" s="286" t="s">
        <v>74</v>
      </c>
      <c r="B2" s="287"/>
    </row>
    <row r="3" spans="1:7" x14ac:dyDescent="0.25">
      <c r="A3" s="518" t="s">
        <v>75</v>
      </c>
      <c r="B3" s="519"/>
    </row>
    <row r="4" spans="1:7" x14ac:dyDescent="0.25">
      <c r="A4" s="288"/>
      <c r="B4" s="289"/>
    </row>
    <row r="5" spans="1:7" x14ac:dyDescent="0.25">
      <c r="A5" s="518" t="s">
        <v>76</v>
      </c>
      <c r="B5" s="519"/>
    </row>
    <row r="6" spans="1:7" x14ac:dyDescent="0.25">
      <c r="A6" s="288"/>
      <c r="B6" s="289"/>
    </row>
    <row r="7" spans="1:7" x14ac:dyDescent="0.25">
      <c r="A7" s="518" t="s">
        <v>77</v>
      </c>
      <c r="B7" s="519"/>
      <c r="C7" s="229" t="s">
        <v>31</v>
      </c>
    </row>
    <row r="8" spans="1:7" x14ac:dyDescent="0.25">
      <c r="A8" s="520" t="s">
        <v>78</v>
      </c>
      <c r="B8" s="521"/>
    </row>
    <row r="11" spans="1:7" ht="18.75" x14ac:dyDescent="0.3">
      <c r="A11" s="517" t="s">
        <v>6</v>
      </c>
      <c r="B11" s="517"/>
      <c r="C11" s="517"/>
      <c r="D11" s="517"/>
      <c r="E11" s="517"/>
      <c r="F11" s="517"/>
      <c r="G11" s="517"/>
    </row>
    <row r="12" spans="1:7" ht="18.75" x14ac:dyDescent="0.3">
      <c r="A12" s="243"/>
      <c r="B12" s="243"/>
      <c r="C12" s="243"/>
      <c r="D12" s="243"/>
      <c r="E12" s="243"/>
      <c r="F12" s="243"/>
      <c r="G12" s="243"/>
    </row>
    <row r="13" spans="1:7" ht="18.75" x14ac:dyDescent="0.3">
      <c r="A13" s="517" t="s">
        <v>912</v>
      </c>
      <c r="B13" s="517"/>
      <c r="C13" s="517"/>
      <c r="D13" s="517"/>
      <c r="E13" s="517"/>
      <c r="F13" s="517"/>
      <c r="G13" s="517"/>
    </row>
    <row r="14" spans="1:7" ht="15.75" customHeight="1" thickBot="1" x14ac:dyDescent="0.35">
      <c r="A14" s="243"/>
      <c r="B14" s="243"/>
      <c r="C14" s="243"/>
      <c r="D14" s="243"/>
      <c r="E14" s="243"/>
      <c r="F14" s="243"/>
      <c r="G14" s="243"/>
    </row>
    <row r="15" spans="1:7" ht="15" customHeight="1" x14ac:dyDescent="0.25">
      <c r="A15" s="249" t="s">
        <v>7</v>
      </c>
      <c r="B15" s="264" t="s">
        <v>17</v>
      </c>
      <c r="C15" s="253" t="s">
        <v>16</v>
      </c>
      <c r="D15" s="253" t="s">
        <v>15</v>
      </c>
      <c r="E15" s="253" t="s">
        <v>20</v>
      </c>
      <c r="F15" s="41" t="s">
        <v>23</v>
      </c>
    </row>
    <row r="16" spans="1:7" x14ac:dyDescent="0.25">
      <c r="A16" s="250"/>
      <c r="B16" s="265" t="s">
        <v>8</v>
      </c>
      <c r="C16" s="255" t="s">
        <v>9</v>
      </c>
      <c r="D16" s="255" t="s">
        <v>10</v>
      </c>
      <c r="E16" s="255" t="s">
        <v>21</v>
      </c>
      <c r="F16" s="42" t="s">
        <v>24</v>
      </c>
    </row>
    <row r="17" spans="1:6" x14ac:dyDescent="0.25">
      <c r="A17" s="250"/>
      <c r="B17" s="265"/>
      <c r="C17" s="255"/>
      <c r="D17" s="255" t="s">
        <v>11</v>
      </c>
      <c r="E17" s="255" t="s">
        <v>22</v>
      </c>
      <c r="F17" s="42" t="s">
        <v>18</v>
      </c>
    </row>
    <row r="18" spans="1:6" x14ac:dyDescent="0.25">
      <c r="A18" s="251"/>
      <c r="B18" s="266"/>
      <c r="C18" s="257"/>
      <c r="D18" s="257" t="s">
        <v>12</v>
      </c>
      <c r="E18" s="257" t="s">
        <v>12</v>
      </c>
      <c r="F18" s="43" t="s">
        <v>12</v>
      </c>
    </row>
    <row r="19" spans="1:6" ht="15.75" thickBot="1" x14ac:dyDescent="0.3">
      <c r="A19" s="252">
        <v>1</v>
      </c>
      <c r="B19" s="267">
        <v>2</v>
      </c>
      <c r="C19" s="259">
        <v>3</v>
      </c>
      <c r="D19" s="259">
        <v>4</v>
      </c>
      <c r="E19" s="259">
        <v>5</v>
      </c>
      <c r="F19" s="44" t="s">
        <v>25</v>
      </c>
    </row>
    <row r="20" spans="1:6" s="297" customFormat="1" ht="18" customHeight="1" x14ac:dyDescent="0.25">
      <c r="A20" s="305" t="s">
        <v>152</v>
      </c>
      <c r="B20" s="308">
        <v>100</v>
      </c>
      <c r="C20" s="233" t="s">
        <v>93</v>
      </c>
      <c r="D20" s="293"/>
      <c r="E20" s="293"/>
      <c r="F20" s="300">
        <f>B20*E20</f>
        <v>0</v>
      </c>
    </row>
    <row r="21" spans="1:6" s="297" customFormat="1" ht="18.75" customHeight="1" x14ac:dyDescent="0.25">
      <c r="A21" s="305" t="s">
        <v>153</v>
      </c>
      <c r="B21" s="308">
        <v>60</v>
      </c>
      <c r="C21" s="233" t="s">
        <v>93</v>
      </c>
      <c r="D21" s="293"/>
      <c r="E21" s="293"/>
      <c r="F21" s="300">
        <f t="shared" ref="F21:F91" si="0">B21*E21</f>
        <v>0</v>
      </c>
    </row>
    <row r="22" spans="1:6" s="347" customFormat="1" x14ac:dyDescent="0.25">
      <c r="A22" s="307" t="s">
        <v>154</v>
      </c>
      <c r="B22" s="362">
        <v>0</v>
      </c>
      <c r="C22" s="348" t="s">
        <v>93</v>
      </c>
      <c r="D22" s="363"/>
      <c r="E22" s="363"/>
      <c r="F22" s="364">
        <f t="shared" si="0"/>
        <v>0</v>
      </c>
    </row>
    <row r="23" spans="1:6" s="347" customFormat="1" x14ac:dyDescent="0.25">
      <c r="A23" s="307" t="s">
        <v>654</v>
      </c>
      <c r="B23" s="362">
        <v>200</v>
      </c>
      <c r="C23" s="348" t="s">
        <v>93</v>
      </c>
      <c r="D23" s="363"/>
      <c r="E23" s="363"/>
      <c r="F23" s="364">
        <f t="shared" si="0"/>
        <v>0</v>
      </c>
    </row>
    <row r="24" spans="1:6" s="297" customFormat="1" ht="14.25" customHeight="1" x14ac:dyDescent="0.25">
      <c r="A24" s="305" t="s">
        <v>416</v>
      </c>
      <c r="B24" s="308">
        <v>0</v>
      </c>
      <c r="C24" s="233" t="s">
        <v>93</v>
      </c>
      <c r="D24" s="293"/>
      <c r="E24" s="293"/>
      <c r="F24" s="300">
        <f>B24*E24</f>
        <v>0</v>
      </c>
    </row>
    <row r="25" spans="1:6" s="297" customFormat="1" x14ac:dyDescent="0.25">
      <c r="A25" s="305" t="s">
        <v>155</v>
      </c>
      <c r="B25" s="308">
        <v>30</v>
      </c>
      <c r="C25" s="233" t="s">
        <v>93</v>
      </c>
      <c r="D25" s="293"/>
      <c r="E25" s="293"/>
      <c r="F25" s="300">
        <f t="shared" si="0"/>
        <v>0</v>
      </c>
    </row>
    <row r="26" spans="1:6" s="297" customFormat="1" x14ac:dyDescent="0.25">
      <c r="A26" s="305" t="s">
        <v>156</v>
      </c>
      <c r="B26" s="308">
        <v>10</v>
      </c>
      <c r="C26" s="233" t="s">
        <v>93</v>
      </c>
      <c r="D26" s="293"/>
      <c r="E26" s="293"/>
      <c r="F26" s="300">
        <f t="shared" si="0"/>
        <v>0</v>
      </c>
    </row>
    <row r="27" spans="1:6" s="297" customFormat="1" x14ac:dyDescent="0.25">
      <c r="A27" s="305" t="s">
        <v>157</v>
      </c>
      <c r="B27" s="308">
        <v>20</v>
      </c>
      <c r="C27" s="233" t="s">
        <v>93</v>
      </c>
      <c r="D27" s="293"/>
      <c r="E27" s="293"/>
      <c r="F27" s="300">
        <f t="shared" si="0"/>
        <v>0</v>
      </c>
    </row>
    <row r="28" spans="1:6" s="297" customFormat="1" x14ac:dyDescent="0.25">
      <c r="A28" s="305" t="s">
        <v>158</v>
      </c>
      <c r="B28" s="308">
        <v>10</v>
      </c>
      <c r="C28" s="233" t="s">
        <v>93</v>
      </c>
      <c r="D28" s="293"/>
      <c r="E28" s="293"/>
      <c r="F28" s="300">
        <f t="shared" si="0"/>
        <v>0</v>
      </c>
    </row>
    <row r="29" spans="1:6" s="297" customFormat="1" x14ac:dyDescent="0.25">
      <c r="A29" s="305" t="s">
        <v>159</v>
      </c>
      <c r="B29" s="308">
        <v>0</v>
      </c>
      <c r="C29" s="233" t="s">
        <v>93</v>
      </c>
      <c r="D29" s="293"/>
      <c r="E29" s="293"/>
      <c r="F29" s="300">
        <f t="shared" si="0"/>
        <v>0</v>
      </c>
    </row>
    <row r="30" spans="1:6" s="297" customFormat="1" x14ac:dyDescent="0.25">
      <c r="A30" s="305" t="s">
        <v>417</v>
      </c>
      <c r="B30" s="308">
        <v>0</v>
      </c>
      <c r="C30" s="233" t="s">
        <v>93</v>
      </c>
      <c r="D30" s="293"/>
      <c r="E30" s="293"/>
      <c r="F30" s="300">
        <f t="shared" si="0"/>
        <v>0</v>
      </c>
    </row>
    <row r="31" spans="1:6" s="297" customFormat="1" x14ac:dyDescent="0.25">
      <c r="A31" s="305" t="s">
        <v>160</v>
      </c>
      <c r="B31" s="308">
        <v>50</v>
      </c>
      <c r="C31" s="233" t="s">
        <v>93</v>
      </c>
      <c r="D31" s="293"/>
      <c r="E31" s="293"/>
      <c r="F31" s="300">
        <f t="shared" si="0"/>
        <v>0</v>
      </c>
    </row>
    <row r="32" spans="1:6" s="297" customFormat="1" ht="15" customHeight="1" x14ac:dyDescent="0.25">
      <c r="A32" s="305" t="s">
        <v>161</v>
      </c>
      <c r="B32" s="308">
        <v>100</v>
      </c>
      <c r="C32" s="233" t="s">
        <v>93</v>
      </c>
      <c r="D32" s="293"/>
      <c r="E32" s="293"/>
      <c r="F32" s="300">
        <f t="shared" si="0"/>
        <v>0</v>
      </c>
    </row>
    <row r="33" spans="1:6" s="297" customFormat="1" x14ac:dyDescent="0.25">
      <c r="A33" s="305" t="s">
        <v>162</v>
      </c>
      <c r="B33" s="308">
        <v>20</v>
      </c>
      <c r="C33" s="233" t="s">
        <v>93</v>
      </c>
      <c r="D33" s="293"/>
      <c r="E33" s="293"/>
      <c r="F33" s="300">
        <f t="shared" si="0"/>
        <v>0</v>
      </c>
    </row>
    <row r="34" spans="1:6" s="297" customFormat="1" x14ac:dyDescent="0.25">
      <c r="A34" s="305" t="s">
        <v>163</v>
      </c>
      <c r="B34" s="308">
        <v>100</v>
      </c>
      <c r="C34" s="233" t="s">
        <v>93</v>
      </c>
      <c r="D34" s="293"/>
      <c r="E34" s="293"/>
      <c r="F34" s="300">
        <f t="shared" si="0"/>
        <v>0</v>
      </c>
    </row>
    <row r="35" spans="1:6" s="297" customFormat="1" x14ac:dyDescent="0.25">
      <c r="A35" s="305" t="s">
        <v>917</v>
      </c>
      <c r="B35" s="308">
        <v>100</v>
      </c>
      <c r="C35" s="233" t="s">
        <v>93</v>
      </c>
      <c r="D35" s="293"/>
      <c r="E35" s="293"/>
      <c r="F35" s="300">
        <f t="shared" si="0"/>
        <v>0</v>
      </c>
    </row>
    <row r="36" spans="1:6" s="297" customFormat="1" x14ac:dyDescent="0.25">
      <c r="A36" s="305" t="s">
        <v>918</v>
      </c>
      <c r="B36" s="308">
        <v>200</v>
      </c>
      <c r="C36" s="233" t="s">
        <v>93</v>
      </c>
      <c r="D36" s="293"/>
      <c r="E36" s="293"/>
      <c r="F36" s="300">
        <f t="shared" ref="F36" si="1">B36*E36</f>
        <v>0</v>
      </c>
    </row>
    <row r="37" spans="1:6" s="297" customFormat="1" x14ac:dyDescent="0.25">
      <c r="A37" s="305" t="s">
        <v>919</v>
      </c>
      <c r="B37" s="308">
        <v>50</v>
      </c>
      <c r="C37" s="233" t="s">
        <v>93</v>
      </c>
      <c r="D37" s="293"/>
      <c r="E37" s="293"/>
      <c r="F37" s="300">
        <f t="shared" si="0"/>
        <v>0</v>
      </c>
    </row>
    <row r="38" spans="1:6" s="297" customFormat="1" x14ac:dyDescent="0.25">
      <c r="A38" s="305" t="s">
        <v>164</v>
      </c>
      <c r="B38" s="308">
        <v>10</v>
      </c>
      <c r="C38" s="233" t="s">
        <v>93</v>
      </c>
      <c r="D38" s="293"/>
      <c r="E38" s="293"/>
      <c r="F38" s="300">
        <f t="shared" si="0"/>
        <v>0</v>
      </c>
    </row>
    <row r="39" spans="1:6" s="297" customFormat="1" x14ac:dyDescent="0.25">
      <c r="A39" s="305" t="s">
        <v>165</v>
      </c>
      <c r="B39" s="308">
        <v>0</v>
      </c>
      <c r="C39" s="233" t="s">
        <v>93</v>
      </c>
      <c r="D39" s="293"/>
      <c r="E39" s="293"/>
      <c r="F39" s="300">
        <f t="shared" si="0"/>
        <v>0</v>
      </c>
    </row>
    <row r="40" spans="1:6" s="297" customFormat="1" x14ac:dyDescent="0.25">
      <c r="A40" s="305" t="s">
        <v>166</v>
      </c>
      <c r="B40" s="308">
        <v>100</v>
      </c>
      <c r="C40" s="233" t="s">
        <v>93</v>
      </c>
      <c r="D40" s="293"/>
      <c r="E40" s="293"/>
      <c r="F40" s="300">
        <f t="shared" si="0"/>
        <v>0</v>
      </c>
    </row>
    <row r="41" spans="1:6" s="297" customFormat="1" ht="14.25" customHeight="1" x14ac:dyDescent="0.25">
      <c r="A41" s="305" t="s">
        <v>319</v>
      </c>
      <c r="B41" s="308">
        <v>40</v>
      </c>
      <c r="C41" s="233" t="s">
        <v>93</v>
      </c>
      <c r="D41" s="293"/>
      <c r="E41" s="293"/>
      <c r="F41" s="300">
        <f>B41*E41</f>
        <v>0</v>
      </c>
    </row>
    <row r="42" spans="1:6" s="297" customFormat="1" x14ac:dyDescent="0.25">
      <c r="A42" s="305" t="s">
        <v>167</v>
      </c>
      <c r="B42" s="308">
        <v>150</v>
      </c>
      <c r="C42" s="233" t="s">
        <v>93</v>
      </c>
      <c r="D42" s="293"/>
      <c r="E42" s="293"/>
      <c r="F42" s="300">
        <f t="shared" si="0"/>
        <v>0</v>
      </c>
    </row>
    <row r="43" spans="1:6" s="297" customFormat="1" x14ac:dyDescent="0.25">
      <c r="A43" s="305" t="s">
        <v>168</v>
      </c>
      <c r="B43" s="308">
        <v>80</v>
      </c>
      <c r="C43" s="233" t="s">
        <v>93</v>
      </c>
      <c r="D43" s="293"/>
      <c r="E43" s="293"/>
      <c r="F43" s="300">
        <f t="shared" si="0"/>
        <v>0</v>
      </c>
    </row>
    <row r="44" spans="1:6" s="297" customFormat="1" x14ac:dyDescent="0.25">
      <c r="A44" s="305" t="s">
        <v>169</v>
      </c>
      <c r="B44" s="308">
        <v>5</v>
      </c>
      <c r="C44" s="233" t="s">
        <v>93</v>
      </c>
      <c r="D44" s="293"/>
      <c r="E44" s="293"/>
      <c r="F44" s="300">
        <f t="shared" si="0"/>
        <v>0</v>
      </c>
    </row>
    <row r="45" spans="1:6" s="297" customFormat="1" ht="17.25" customHeight="1" x14ac:dyDescent="0.25">
      <c r="A45" s="305" t="s">
        <v>418</v>
      </c>
      <c r="B45" s="308">
        <v>150</v>
      </c>
      <c r="C45" s="233" t="s">
        <v>93</v>
      </c>
      <c r="D45" s="293"/>
      <c r="E45" s="293"/>
      <c r="F45" s="300">
        <f t="shared" si="0"/>
        <v>0</v>
      </c>
    </row>
    <row r="46" spans="1:6" s="297" customFormat="1" ht="17.25" customHeight="1" x14ac:dyDescent="0.25">
      <c r="A46" s="305" t="s">
        <v>170</v>
      </c>
      <c r="B46" s="308">
        <v>40</v>
      </c>
      <c r="C46" s="233" t="s">
        <v>93</v>
      </c>
      <c r="D46" s="293"/>
      <c r="E46" s="293"/>
      <c r="F46" s="300">
        <f t="shared" si="0"/>
        <v>0</v>
      </c>
    </row>
    <row r="47" spans="1:6" s="297" customFormat="1" ht="17.25" customHeight="1" x14ac:dyDescent="0.25">
      <c r="A47" s="305" t="s">
        <v>171</v>
      </c>
      <c r="B47" s="308">
        <v>20</v>
      </c>
      <c r="C47" s="233" t="s">
        <v>93</v>
      </c>
      <c r="D47" s="293"/>
      <c r="E47" s="293"/>
      <c r="F47" s="300">
        <f t="shared" si="0"/>
        <v>0</v>
      </c>
    </row>
    <row r="48" spans="1:6" s="297" customFormat="1" x14ac:dyDescent="0.25">
      <c r="A48" s="305" t="s">
        <v>172</v>
      </c>
      <c r="B48" s="308">
        <v>100</v>
      </c>
      <c r="C48" s="233" t="s">
        <v>93</v>
      </c>
      <c r="D48" s="293"/>
      <c r="E48" s="293"/>
      <c r="F48" s="300">
        <f t="shared" si="0"/>
        <v>0</v>
      </c>
    </row>
    <row r="49" spans="1:6" s="297" customFormat="1" x14ac:dyDescent="0.25">
      <c r="A49" s="305" t="s">
        <v>173</v>
      </c>
      <c r="B49" s="308">
        <v>20</v>
      </c>
      <c r="C49" s="233" t="s">
        <v>93</v>
      </c>
      <c r="D49" s="293"/>
      <c r="E49" s="293"/>
      <c r="F49" s="300">
        <f t="shared" si="0"/>
        <v>0</v>
      </c>
    </row>
    <row r="50" spans="1:6" s="297" customFormat="1" x14ac:dyDescent="0.25">
      <c r="A50" s="305" t="s">
        <v>174</v>
      </c>
      <c r="B50" s="308">
        <v>120</v>
      </c>
      <c r="C50" s="233" t="s">
        <v>93</v>
      </c>
      <c r="D50" s="296"/>
      <c r="E50" s="296"/>
      <c r="F50" s="300">
        <f t="shared" si="0"/>
        <v>0</v>
      </c>
    </row>
    <row r="51" spans="1:6" s="297" customFormat="1" x14ac:dyDescent="0.25">
      <c r="A51" s="305" t="s">
        <v>175</v>
      </c>
      <c r="B51" s="308">
        <v>90</v>
      </c>
      <c r="C51" s="233" t="s">
        <v>93</v>
      </c>
      <c r="D51" s="296"/>
      <c r="E51" s="296"/>
      <c r="F51" s="300">
        <f t="shared" si="0"/>
        <v>0</v>
      </c>
    </row>
    <row r="52" spans="1:6" s="297" customFormat="1" x14ac:dyDescent="0.25">
      <c r="A52" s="305" t="s">
        <v>176</v>
      </c>
      <c r="B52" s="308">
        <v>100</v>
      </c>
      <c r="C52" s="233" t="s">
        <v>93</v>
      </c>
      <c r="D52" s="296"/>
      <c r="E52" s="296"/>
      <c r="F52" s="300">
        <f t="shared" si="0"/>
        <v>0</v>
      </c>
    </row>
    <row r="53" spans="1:6" s="297" customFormat="1" x14ac:dyDescent="0.25">
      <c r="A53" s="305" t="s">
        <v>177</v>
      </c>
      <c r="B53" s="308">
        <v>3</v>
      </c>
      <c r="C53" s="233" t="s">
        <v>93</v>
      </c>
      <c r="D53" s="293"/>
      <c r="E53" s="293"/>
      <c r="F53" s="300">
        <f t="shared" si="0"/>
        <v>0</v>
      </c>
    </row>
    <row r="54" spans="1:6" s="297" customFormat="1" x14ac:dyDescent="0.25">
      <c r="A54" s="305" t="s">
        <v>310</v>
      </c>
      <c r="B54" s="308">
        <v>5</v>
      </c>
      <c r="C54" s="233" t="s">
        <v>93</v>
      </c>
      <c r="D54" s="293"/>
      <c r="E54" s="293"/>
      <c r="F54" s="300">
        <f t="shared" si="0"/>
        <v>0</v>
      </c>
    </row>
    <row r="55" spans="1:6" s="297" customFormat="1" ht="14.25" customHeight="1" x14ac:dyDescent="0.25">
      <c r="A55" s="305" t="s">
        <v>419</v>
      </c>
      <c r="B55" s="308">
        <v>0</v>
      </c>
      <c r="C55" s="233" t="s">
        <v>93</v>
      </c>
      <c r="D55" s="293"/>
      <c r="E55" s="293"/>
      <c r="F55" s="300">
        <f>B55*E55</f>
        <v>0</v>
      </c>
    </row>
    <row r="56" spans="1:6" s="297" customFormat="1" x14ac:dyDescent="0.25">
      <c r="A56" s="305" t="s">
        <v>178</v>
      </c>
      <c r="B56" s="308">
        <v>10</v>
      </c>
      <c r="C56" s="233" t="s">
        <v>93</v>
      </c>
      <c r="D56" s="293"/>
      <c r="E56" s="293"/>
      <c r="F56" s="300">
        <f t="shared" si="0"/>
        <v>0</v>
      </c>
    </row>
    <row r="57" spans="1:6" s="297" customFormat="1" x14ac:dyDescent="0.25">
      <c r="A57" s="305" t="s">
        <v>179</v>
      </c>
      <c r="B57" s="308">
        <v>1</v>
      </c>
      <c r="C57" s="233" t="s">
        <v>93</v>
      </c>
      <c r="D57" s="293"/>
      <c r="E57" s="293"/>
      <c r="F57" s="300">
        <f t="shared" si="0"/>
        <v>0</v>
      </c>
    </row>
    <row r="58" spans="1:6" s="297" customFormat="1" x14ac:dyDescent="0.25">
      <c r="A58" s="305" t="s">
        <v>180</v>
      </c>
      <c r="B58" s="308">
        <v>200</v>
      </c>
      <c r="C58" s="233" t="s">
        <v>93</v>
      </c>
      <c r="D58" s="293"/>
      <c r="E58" s="293"/>
      <c r="F58" s="300">
        <f t="shared" si="0"/>
        <v>0</v>
      </c>
    </row>
    <row r="59" spans="1:6" s="297" customFormat="1" x14ac:dyDescent="0.25">
      <c r="A59" s="305" t="s">
        <v>181</v>
      </c>
      <c r="B59" s="308">
        <v>20</v>
      </c>
      <c r="C59" s="233" t="s">
        <v>93</v>
      </c>
      <c r="D59" s="293"/>
      <c r="E59" s="293"/>
      <c r="F59" s="300">
        <f t="shared" si="0"/>
        <v>0</v>
      </c>
    </row>
    <row r="60" spans="1:6" s="297" customFormat="1" x14ac:dyDescent="0.25">
      <c r="A60" s="305" t="s">
        <v>182</v>
      </c>
      <c r="B60" s="308">
        <v>50</v>
      </c>
      <c r="C60" s="233" t="s">
        <v>93</v>
      </c>
      <c r="D60" s="293"/>
      <c r="E60" s="293"/>
      <c r="F60" s="300">
        <f t="shared" si="0"/>
        <v>0</v>
      </c>
    </row>
    <row r="61" spans="1:6" s="297" customFormat="1" x14ac:dyDescent="0.25">
      <c r="A61" s="305" t="s">
        <v>183</v>
      </c>
      <c r="B61" s="308">
        <v>100</v>
      </c>
      <c r="C61" s="233" t="s">
        <v>93</v>
      </c>
      <c r="D61" s="293"/>
      <c r="E61" s="293"/>
      <c r="F61" s="300">
        <f t="shared" si="0"/>
        <v>0</v>
      </c>
    </row>
    <row r="62" spans="1:6" s="297" customFormat="1" x14ac:dyDescent="0.25">
      <c r="A62" s="305" t="s">
        <v>184</v>
      </c>
      <c r="B62" s="308">
        <v>100</v>
      </c>
      <c r="C62" s="233" t="s">
        <v>93</v>
      </c>
      <c r="D62" s="293"/>
      <c r="E62" s="293"/>
      <c r="F62" s="300">
        <f t="shared" si="0"/>
        <v>0</v>
      </c>
    </row>
    <row r="63" spans="1:6" s="297" customFormat="1" x14ac:dyDescent="0.25">
      <c r="A63" s="305" t="s">
        <v>312</v>
      </c>
      <c r="B63" s="308">
        <v>300</v>
      </c>
      <c r="C63" s="233" t="s">
        <v>93</v>
      </c>
      <c r="D63" s="293"/>
      <c r="E63" s="293"/>
      <c r="F63" s="300">
        <f t="shared" si="0"/>
        <v>0</v>
      </c>
    </row>
    <row r="64" spans="1:6" s="297" customFormat="1" x14ac:dyDescent="0.25">
      <c r="A64" s="305" t="s">
        <v>185</v>
      </c>
      <c r="B64" s="308">
        <v>700</v>
      </c>
      <c r="C64" s="233" t="s">
        <v>93</v>
      </c>
      <c r="D64" s="293"/>
      <c r="E64" s="293"/>
      <c r="F64" s="300">
        <f t="shared" si="0"/>
        <v>0</v>
      </c>
    </row>
    <row r="65" spans="1:6" s="297" customFormat="1" x14ac:dyDescent="0.25">
      <c r="A65" s="305" t="s">
        <v>186</v>
      </c>
      <c r="B65" s="308">
        <v>1000</v>
      </c>
      <c r="C65" s="233" t="s">
        <v>93</v>
      </c>
      <c r="D65" s="293"/>
      <c r="E65" s="293"/>
      <c r="F65" s="300">
        <f t="shared" si="0"/>
        <v>0</v>
      </c>
    </row>
    <row r="66" spans="1:6" s="297" customFormat="1" x14ac:dyDescent="0.25">
      <c r="A66" s="305" t="s">
        <v>187</v>
      </c>
      <c r="B66" s="308">
        <v>40</v>
      </c>
      <c r="C66" s="233" t="s">
        <v>93</v>
      </c>
      <c r="D66" s="293"/>
      <c r="E66" s="293"/>
      <c r="F66" s="300">
        <f t="shared" si="0"/>
        <v>0</v>
      </c>
    </row>
    <row r="67" spans="1:6" s="297" customFormat="1" x14ac:dyDescent="0.25">
      <c r="A67" s="305" t="s">
        <v>188</v>
      </c>
      <c r="B67" s="308">
        <v>150</v>
      </c>
      <c r="C67" s="233" t="s">
        <v>93</v>
      </c>
      <c r="D67" s="293"/>
      <c r="E67" s="293"/>
      <c r="F67" s="300">
        <f t="shared" si="0"/>
        <v>0</v>
      </c>
    </row>
    <row r="68" spans="1:6" s="297" customFormat="1" x14ac:dyDescent="0.25">
      <c r="A68" s="305" t="s">
        <v>189</v>
      </c>
      <c r="B68" s="308">
        <v>0</v>
      </c>
      <c r="C68" s="233" t="s">
        <v>93</v>
      </c>
      <c r="D68" s="293"/>
      <c r="E68" s="293"/>
      <c r="F68" s="300">
        <f t="shared" si="0"/>
        <v>0</v>
      </c>
    </row>
    <row r="69" spans="1:6" s="297" customFormat="1" x14ac:dyDescent="0.25">
      <c r="A69" s="305" t="s">
        <v>190</v>
      </c>
      <c r="B69" s="308">
        <v>0</v>
      </c>
      <c r="C69" s="233" t="s">
        <v>93</v>
      </c>
      <c r="D69" s="293"/>
      <c r="E69" s="293"/>
      <c r="F69" s="300">
        <f t="shared" si="0"/>
        <v>0</v>
      </c>
    </row>
    <row r="70" spans="1:6" s="297" customFormat="1" x14ac:dyDescent="0.25">
      <c r="A70" s="305" t="s">
        <v>311</v>
      </c>
      <c r="B70" s="308">
        <v>300</v>
      </c>
      <c r="C70" s="233" t="s">
        <v>93</v>
      </c>
      <c r="D70" s="293"/>
      <c r="E70" s="293"/>
      <c r="F70" s="300">
        <f t="shared" si="0"/>
        <v>0</v>
      </c>
    </row>
    <row r="71" spans="1:6" s="297" customFormat="1" x14ac:dyDescent="0.25">
      <c r="A71" s="305" t="s">
        <v>191</v>
      </c>
      <c r="B71" s="308">
        <v>40</v>
      </c>
      <c r="C71" s="233" t="s">
        <v>93</v>
      </c>
      <c r="D71" s="293"/>
      <c r="E71" s="293"/>
      <c r="F71" s="300">
        <f t="shared" si="0"/>
        <v>0</v>
      </c>
    </row>
    <row r="72" spans="1:6" s="297" customFormat="1" ht="13.5" customHeight="1" x14ac:dyDescent="0.25">
      <c r="A72" s="305" t="s">
        <v>315</v>
      </c>
      <c r="B72" s="308">
        <v>50</v>
      </c>
      <c r="C72" s="233" t="s">
        <v>93</v>
      </c>
      <c r="D72" s="293"/>
      <c r="E72" s="293"/>
      <c r="F72" s="300">
        <f>B72*E72</f>
        <v>0</v>
      </c>
    </row>
    <row r="73" spans="1:6" s="297" customFormat="1" x14ac:dyDescent="0.25">
      <c r="A73" s="305" t="s">
        <v>351</v>
      </c>
      <c r="B73" s="308">
        <v>300</v>
      </c>
      <c r="C73" s="233" t="s">
        <v>93</v>
      </c>
      <c r="D73" s="293"/>
      <c r="E73" s="293"/>
      <c r="F73" s="300">
        <f t="shared" si="0"/>
        <v>0</v>
      </c>
    </row>
    <row r="74" spans="1:6" s="297" customFormat="1" x14ac:dyDescent="0.25">
      <c r="A74" s="305" t="s">
        <v>193</v>
      </c>
      <c r="B74" s="308">
        <v>300</v>
      </c>
      <c r="C74" s="233" t="s">
        <v>93</v>
      </c>
      <c r="D74" s="293"/>
      <c r="E74" s="293"/>
      <c r="F74" s="300">
        <f>B74*E74</f>
        <v>0</v>
      </c>
    </row>
    <row r="75" spans="1:6" s="297" customFormat="1" x14ac:dyDescent="0.25">
      <c r="A75" s="305" t="s">
        <v>192</v>
      </c>
      <c r="B75" s="308">
        <v>100</v>
      </c>
      <c r="C75" s="233" t="s">
        <v>93</v>
      </c>
      <c r="D75" s="293"/>
      <c r="E75" s="293"/>
      <c r="F75" s="300">
        <f t="shared" si="0"/>
        <v>0</v>
      </c>
    </row>
    <row r="76" spans="1:6" s="297" customFormat="1" x14ac:dyDescent="0.25">
      <c r="A76" s="305" t="s">
        <v>420</v>
      </c>
      <c r="B76" s="308">
        <v>0</v>
      </c>
      <c r="C76" s="233" t="s">
        <v>93</v>
      </c>
      <c r="D76" s="293"/>
      <c r="E76" s="293"/>
      <c r="F76" s="300">
        <f t="shared" si="0"/>
        <v>0</v>
      </c>
    </row>
    <row r="77" spans="1:6" s="297" customFormat="1" x14ac:dyDescent="0.25">
      <c r="A77" s="305" t="s">
        <v>421</v>
      </c>
      <c r="B77" s="308">
        <v>0</v>
      </c>
      <c r="C77" s="233" t="s">
        <v>93</v>
      </c>
      <c r="D77" s="293"/>
      <c r="E77" s="293"/>
      <c r="F77" s="300">
        <f t="shared" si="0"/>
        <v>0</v>
      </c>
    </row>
    <row r="78" spans="1:6" s="297" customFormat="1" x14ac:dyDescent="0.25">
      <c r="A78" s="305" t="s">
        <v>422</v>
      </c>
      <c r="B78" s="308">
        <v>0</v>
      </c>
      <c r="C78" s="233" t="s">
        <v>93</v>
      </c>
      <c r="D78" s="293"/>
      <c r="E78" s="293"/>
      <c r="F78" s="300">
        <f t="shared" si="0"/>
        <v>0</v>
      </c>
    </row>
    <row r="79" spans="1:6" s="297" customFormat="1" ht="14.25" customHeight="1" x14ac:dyDescent="0.25">
      <c r="A79" s="305" t="s">
        <v>423</v>
      </c>
      <c r="B79" s="308">
        <v>0</v>
      </c>
      <c r="C79" s="233" t="s">
        <v>93</v>
      </c>
      <c r="D79" s="293"/>
      <c r="E79" s="293"/>
      <c r="F79" s="300">
        <f>B79*E79</f>
        <v>0</v>
      </c>
    </row>
    <row r="80" spans="1:6" s="297" customFormat="1" x14ac:dyDescent="0.25">
      <c r="A80" s="305" t="s">
        <v>424</v>
      </c>
      <c r="B80" s="308">
        <v>0</v>
      </c>
      <c r="C80" s="233" t="s">
        <v>93</v>
      </c>
      <c r="D80" s="293"/>
      <c r="E80" s="293"/>
      <c r="F80" s="300">
        <f t="shared" si="0"/>
        <v>0</v>
      </c>
    </row>
    <row r="81" spans="1:7" s="297" customFormat="1" x14ac:dyDescent="0.25">
      <c r="A81" s="305" t="s">
        <v>425</v>
      </c>
      <c r="B81" s="308">
        <v>0</v>
      </c>
      <c r="C81" s="233" t="s">
        <v>93</v>
      </c>
      <c r="D81" s="293"/>
      <c r="E81" s="293"/>
      <c r="F81" s="300">
        <f t="shared" si="0"/>
        <v>0</v>
      </c>
    </row>
    <row r="82" spans="1:7" s="297" customFormat="1" ht="14.25" customHeight="1" x14ac:dyDescent="0.25">
      <c r="A82" s="305" t="s">
        <v>426</v>
      </c>
      <c r="B82" s="308">
        <v>0</v>
      </c>
      <c r="C82" s="233" t="s">
        <v>93</v>
      </c>
      <c r="D82" s="293"/>
      <c r="E82" s="293"/>
      <c r="F82" s="300">
        <f>B82*E82</f>
        <v>0</v>
      </c>
    </row>
    <row r="83" spans="1:7" s="297" customFormat="1" ht="14.25" customHeight="1" x14ac:dyDescent="0.25">
      <c r="A83" s="305" t="s">
        <v>427</v>
      </c>
      <c r="B83" s="308">
        <v>0</v>
      </c>
      <c r="C83" s="233" t="s">
        <v>93</v>
      </c>
      <c r="D83" s="293"/>
      <c r="E83" s="293"/>
      <c r="F83" s="300">
        <f>B83*E83</f>
        <v>0</v>
      </c>
    </row>
    <row r="84" spans="1:7" s="297" customFormat="1" ht="14.25" customHeight="1" x14ac:dyDescent="0.25">
      <c r="A84" s="305" t="s">
        <v>428</v>
      </c>
      <c r="B84" s="308">
        <v>0</v>
      </c>
      <c r="C84" s="233" t="s">
        <v>93</v>
      </c>
      <c r="D84" s="293"/>
      <c r="E84" s="293"/>
      <c r="F84" s="300">
        <f>B84*E84</f>
        <v>0</v>
      </c>
    </row>
    <row r="85" spans="1:7" s="297" customFormat="1" ht="14.25" customHeight="1" x14ac:dyDescent="0.25">
      <c r="A85" s="305" t="s">
        <v>316</v>
      </c>
      <c r="B85" s="308">
        <v>20</v>
      </c>
      <c r="C85" s="233" t="s">
        <v>93</v>
      </c>
      <c r="D85" s="293"/>
      <c r="E85" s="293"/>
      <c r="F85" s="300">
        <f t="shared" si="0"/>
        <v>0</v>
      </c>
    </row>
    <row r="86" spans="1:7" s="297" customFormat="1" ht="14.25" customHeight="1" x14ac:dyDescent="0.25">
      <c r="A86" s="305" t="s">
        <v>317</v>
      </c>
      <c r="B86" s="308">
        <v>20</v>
      </c>
      <c r="C86" s="233" t="s">
        <v>93</v>
      </c>
      <c r="D86" s="293"/>
      <c r="E86" s="293"/>
      <c r="F86" s="300">
        <f t="shared" si="0"/>
        <v>0</v>
      </c>
    </row>
    <row r="87" spans="1:7" s="297" customFormat="1" ht="14.25" customHeight="1" x14ac:dyDescent="0.25">
      <c r="A87" s="305" t="s">
        <v>195</v>
      </c>
      <c r="B87" s="308">
        <v>10</v>
      </c>
      <c r="C87" s="233" t="s">
        <v>93</v>
      </c>
      <c r="D87" s="293"/>
      <c r="E87" s="293"/>
      <c r="F87" s="300">
        <f>B87*E87</f>
        <v>0</v>
      </c>
    </row>
    <row r="88" spans="1:7" s="297" customFormat="1" ht="14.25" customHeight="1" x14ac:dyDescent="0.25">
      <c r="A88" s="305" t="s">
        <v>194</v>
      </c>
      <c r="B88" s="308">
        <v>10</v>
      </c>
      <c r="C88" s="233" t="s">
        <v>93</v>
      </c>
      <c r="D88" s="293"/>
      <c r="E88" s="293"/>
      <c r="F88" s="300">
        <f>B88*E88</f>
        <v>0</v>
      </c>
    </row>
    <row r="89" spans="1:7" s="297" customFormat="1" ht="14.25" customHeight="1" x14ac:dyDescent="0.25">
      <c r="A89" s="305" t="s">
        <v>314</v>
      </c>
      <c r="B89" s="308">
        <v>30</v>
      </c>
      <c r="C89" s="233" t="s">
        <v>93</v>
      </c>
      <c r="D89" s="293"/>
      <c r="E89" s="293"/>
      <c r="F89" s="300">
        <f>B89*E89</f>
        <v>0</v>
      </c>
    </row>
    <row r="90" spans="1:7" s="297" customFormat="1" ht="14.25" customHeight="1" x14ac:dyDescent="0.25">
      <c r="A90" s="305" t="s">
        <v>429</v>
      </c>
      <c r="B90" s="308">
        <v>40</v>
      </c>
      <c r="C90" s="233" t="s">
        <v>93</v>
      </c>
      <c r="D90" s="293"/>
      <c r="E90" s="293"/>
      <c r="F90" s="300">
        <f t="shared" si="0"/>
        <v>0</v>
      </c>
    </row>
    <row r="91" spans="1:7" s="297" customFormat="1" ht="14.25" customHeight="1" x14ac:dyDescent="0.25">
      <c r="A91" s="305" t="s">
        <v>318</v>
      </c>
      <c r="B91" s="308">
        <v>10</v>
      </c>
      <c r="C91" s="233" t="s">
        <v>93</v>
      </c>
      <c r="D91" s="293"/>
      <c r="E91" s="293"/>
      <c r="F91" s="300">
        <f t="shared" si="0"/>
        <v>0</v>
      </c>
    </row>
    <row r="92" spans="1:7" s="297" customFormat="1" ht="15.75" thickBot="1" x14ac:dyDescent="0.3">
      <c r="A92" s="305" t="s">
        <v>313</v>
      </c>
      <c r="B92" s="308">
        <v>30</v>
      </c>
      <c r="C92" s="233" t="s">
        <v>93</v>
      </c>
      <c r="D92" s="293"/>
      <c r="E92" s="293"/>
      <c r="F92" s="300">
        <f>B92*E92</f>
        <v>0</v>
      </c>
    </row>
    <row r="93" spans="1:7" ht="19.5" thickBot="1" x14ac:dyDescent="0.35">
      <c r="A93" s="335" t="s">
        <v>324</v>
      </c>
      <c r="B93" s="219"/>
      <c r="C93" s="219"/>
      <c r="D93" s="294"/>
      <c r="E93" s="283"/>
      <c r="F93" s="176">
        <f>SUM(F20:F92)</f>
        <v>0</v>
      </c>
    </row>
    <row r="94" spans="1:7" ht="18.75" x14ac:dyDescent="0.3">
      <c r="A94" s="280"/>
      <c r="B94" s="280"/>
      <c r="C94" s="280"/>
      <c r="D94" s="282"/>
      <c r="E94" s="281"/>
      <c r="F94" s="120"/>
    </row>
    <row r="95" spans="1:7" ht="18.75" x14ac:dyDescent="0.3">
      <c r="A95" s="280"/>
      <c r="B95" s="280"/>
      <c r="C95" s="280"/>
      <c r="D95" s="282"/>
      <c r="E95" s="281"/>
      <c r="F95" s="120"/>
      <c r="G95" s="281"/>
    </row>
    <row r="96" spans="1:7" ht="19.5" thickBot="1" x14ac:dyDescent="0.35">
      <c r="A96" s="280"/>
      <c r="B96" s="280"/>
      <c r="C96" s="280"/>
      <c r="D96" s="282"/>
      <c r="E96" s="281"/>
      <c r="F96" s="120"/>
      <c r="G96" s="281"/>
    </row>
    <row r="97" spans="1:7" ht="19.5" thickBot="1" x14ac:dyDescent="0.35">
      <c r="A97" s="509" t="s">
        <v>79</v>
      </c>
      <c r="B97" s="509"/>
      <c r="C97" s="509"/>
      <c r="D97" s="509"/>
      <c r="E97" s="511"/>
      <c r="F97" s="530"/>
      <c r="G97" s="290" t="s">
        <v>12</v>
      </c>
    </row>
    <row r="98" spans="1:7" ht="16.5" thickBot="1" x14ac:dyDescent="0.3">
      <c r="A98" s="290"/>
      <c r="B98" s="290"/>
      <c r="C98" s="290"/>
      <c r="D98" s="292"/>
      <c r="E98" s="284"/>
      <c r="F98" s="285"/>
      <c r="G98" s="290"/>
    </row>
    <row r="99" spans="1:7" ht="19.5" thickBot="1" x14ac:dyDescent="0.35">
      <c r="A99" s="513" t="s">
        <v>80</v>
      </c>
      <c r="B99" s="513"/>
      <c r="C99" s="513"/>
      <c r="D99" s="513"/>
      <c r="E99" s="515"/>
      <c r="F99" s="516"/>
      <c r="G99" s="290" t="s">
        <v>12</v>
      </c>
    </row>
    <row r="100" spans="1:7" ht="11.25" customHeight="1" x14ac:dyDescent="0.25">
      <c r="A100" s="77"/>
      <c r="B100" s="78"/>
      <c r="C100" s="79"/>
      <c r="D100" s="79"/>
      <c r="E100" s="79"/>
      <c r="F100" s="80"/>
      <c r="G100" s="79"/>
    </row>
    <row r="101" spans="1:7" ht="12" customHeight="1" x14ac:dyDescent="0.25">
      <c r="A101" s="236"/>
      <c r="B101" s="236"/>
      <c r="C101" s="236"/>
      <c r="D101" s="236"/>
      <c r="E101" s="236"/>
      <c r="F101" s="236"/>
      <c r="G101" s="236"/>
    </row>
    <row r="102" spans="1:7" ht="85.5" customHeight="1" x14ac:dyDescent="0.25">
      <c r="A102" s="549" t="s">
        <v>913</v>
      </c>
      <c r="B102" s="522"/>
      <c r="C102" s="522"/>
      <c r="D102" s="522"/>
      <c r="E102" s="522"/>
      <c r="F102" s="522"/>
      <c r="G102" s="522"/>
    </row>
    <row r="103" spans="1:7" ht="211.5" customHeight="1" x14ac:dyDescent="0.25">
      <c r="A103" s="522" t="s">
        <v>196</v>
      </c>
      <c r="B103" s="522"/>
      <c r="C103" s="522"/>
      <c r="D103" s="522"/>
      <c r="E103" s="522"/>
      <c r="F103" s="522"/>
      <c r="G103" s="522"/>
    </row>
    <row r="104" spans="1:7" s="270" customFormat="1" ht="271.5" customHeight="1" x14ac:dyDescent="0.25">
      <c r="A104" s="531" t="s">
        <v>197</v>
      </c>
      <c r="B104" s="531"/>
      <c r="C104" s="531"/>
      <c r="D104" s="531"/>
      <c r="E104" s="531"/>
      <c r="F104" s="531"/>
      <c r="G104" s="531"/>
    </row>
    <row r="105" spans="1:7" s="270" customFormat="1" ht="14.25" customHeight="1" x14ac:dyDescent="0.25">
      <c r="A105" s="236"/>
      <c r="B105" s="236"/>
      <c r="C105" s="236"/>
      <c r="D105" s="236"/>
      <c r="E105" s="236"/>
      <c r="F105" s="236"/>
      <c r="G105" s="236"/>
    </row>
    <row r="106" spans="1:7" s="270" customFormat="1" ht="15.75" customHeight="1" x14ac:dyDescent="0.25">
      <c r="A106" s="236"/>
      <c r="B106" s="236"/>
      <c r="C106" s="236"/>
      <c r="D106" s="236"/>
      <c r="E106" s="236"/>
      <c r="F106" s="236"/>
      <c r="G106" s="236"/>
    </row>
    <row r="107" spans="1:7" s="270" customFormat="1" ht="9.75" customHeight="1" x14ac:dyDescent="0.25">
      <c r="A107" s="236"/>
      <c r="B107" s="236"/>
      <c r="C107" s="236"/>
      <c r="D107" s="236"/>
      <c r="E107" s="236"/>
      <c r="F107" s="236"/>
      <c r="G107" s="236"/>
    </row>
    <row r="108" spans="1:7" s="270" customFormat="1" ht="15.75" x14ac:dyDescent="0.25">
      <c r="A108" s="298" t="s">
        <v>128</v>
      </c>
      <c r="B108" s="236"/>
      <c r="C108" s="236" t="s">
        <v>131</v>
      </c>
      <c r="D108" s="236"/>
      <c r="E108" s="236"/>
      <c r="F108" s="236" t="s">
        <v>132</v>
      </c>
      <c r="G108" s="236"/>
    </row>
    <row r="109" spans="1:7" ht="15.75" x14ac:dyDescent="0.25">
      <c r="A109" s="284"/>
      <c r="B109" s="295"/>
      <c r="C109" s="284"/>
      <c r="D109" s="284"/>
      <c r="E109" s="284"/>
      <c r="F109" s="284"/>
      <c r="G109" s="284"/>
    </row>
    <row r="110" spans="1:7" ht="15.75" x14ac:dyDescent="0.25">
      <c r="A110" s="284"/>
      <c r="B110" s="295"/>
      <c r="C110" s="284"/>
      <c r="D110" s="284"/>
      <c r="E110" s="284"/>
      <c r="F110" s="284" t="s">
        <v>130</v>
      </c>
      <c r="G110" s="284"/>
    </row>
    <row r="111" spans="1:7" ht="15.75" x14ac:dyDescent="0.25">
      <c r="A111" s="284"/>
      <c r="B111" s="295"/>
      <c r="C111" s="284"/>
      <c r="D111" s="284"/>
      <c r="E111" s="284"/>
      <c r="F111" s="284"/>
      <c r="G111" s="284"/>
    </row>
    <row r="112" spans="1:7" x14ac:dyDescent="0.25">
      <c r="A112" s="236"/>
      <c r="B112" s="236"/>
      <c r="C112" s="236"/>
      <c r="D112" s="236"/>
      <c r="E112" s="236"/>
      <c r="F112" s="236"/>
      <c r="G112" s="236"/>
    </row>
    <row r="113" spans="1:7" x14ac:dyDescent="0.25">
      <c r="A113" s="236"/>
      <c r="B113" s="236"/>
      <c r="C113" s="236"/>
      <c r="D113" s="236"/>
      <c r="E113" s="236"/>
      <c r="F113" s="236"/>
      <c r="G113" s="236"/>
    </row>
    <row r="114" spans="1:7" x14ac:dyDescent="0.25">
      <c r="A114" s="236"/>
      <c r="B114" s="236"/>
      <c r="C114" s="236"/>
      <c r="D114" s="236"/>
      <c r="E114" s="236"/>
      <c r="F114" s="236"/>
      <c r="G114" s="236"/>
    </row>
    <row r="115" spans="1:7" ht="0.75" customHeight="1" x14ac:dyDescent="0.25">
      <c r="A115" s="236"/>
      <c r="B115" s="236"/>
      <c r="C115" s="236"/>
      <c r="D115" s="236"/>
      <c r="E115" s="236"/>
      <c r="F115" s="236"/>
      <c r="G115" s="236"/>
    </row>
    <row r="116" spans="1:7" hidden="1" x14ac:dyDescent="0.25">
      <c r="A116" s="236"/>
      <c r="B116" s="236"/>
      <c r="C116" s="236"/>
      <c r="D116" s="236"/>
      <c r="E116" s="236"/>
      <c r="F116" s="236"/>
      <c r="G116" s="236"/>
    </row>
    <row r="117" spans="1:7" hidden="1" x14ac:dyDescent="0.25">
      <c r="A117" s="236"/>
      <c r="B117" s="236"/>
      <c r="C117" s="236"/>
      <c r="D117" s="236"/>
      <c r="E117" s="236"/>
      <c r="F117" s="236"/>
      <c r="G117" s="236"/>
    </row>
    <row r="118" spans="1:7" hidden="1" x14ac:dyDescent="0.25">
      <c r="A118" s="236"/>
      <c r="B118" s="236"/>
      <c r="C118" s="236"/>
      <c r="D118" s="236"/>
      <c r="E118" s="236"/>
      <c r="F118" s="236"/>
      <c r="G118" s="236"/>
    </row>
  </sheetData>
  <sheetProtection selectLockedCells="1"/>
  <mergeCells count="13">
    <mergeCell ref="A103:G103"/>
    <mergeCell ref="A104:G104"/>
    <mergeCell ref="A97:D97"/>
    <mergeCell ref="E97:F97"/>
    <mergeCell ref="A99:D99"/>
    <mergeCell ref="E99:F99"/>
    <mergeCell ref="A102:G102"/>
    <mergeCell ref="A13:G13"/>
    <mergeCell ref="A3:B3"/>
    <mergeCell ref="A5:B5"/>
    <mergeCell ref="A7:B7"/>
    <mergeCell ref="A8:B8"/>
    <mergeCell ref="A11:G11"/>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3
mleko in mlečni izdelki</oddHeader>
    <oddFooter>Stran &amp;P od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3"/>
  <sheetViews>
    <sheetView zoomScaleNormal="100" workbookViewId="0">
      <selection activeCell="A28" sqref="A28:D28"/>
    </sheetView>
  </sheetViews>
  <sheetFormatPr defaultColWidth="9.140625"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18.85546875" style="229" customWidth="1"/>
    <col min="8" max="16384" width="9.140625" style="229"/>
  </cols>
  <sheetData>
    <row r="1" spans="1:13" ht="45.75" customHeight="1" x14ac:dyDescent="0.25"/>
    <row r="2" spans="1:13" s="273" customFormat="1" ht="15" customHeight="1" x14ac:dyDescent="0.25">
      <c r="A2" s="270"/>
      <c r="B2" s="271"/>
      <c r="C2" s="270"/>
      <c r="D2" s="270"/>
      <c r="E2" s="270"/>
      <c r="F2" s="272"/>
      <c r="G2" s="270"/>
    </row>
    <row r="3" spans="1:13" x14ac:dyDescent="0.25">
      <c r="A3" s="286" t="s">
        <v>74</v>
      </c>
      <c r="B3" s="287"/>
    </row>
    <row r="4" spans="1:13" x14ac:dyDescent="0.25">
      <c r="A4" s="518" t="s">
        <v>75</v>
      </c>
      <c r="B4" s="519"/>
    </row>
    <row r="5" spans="1:13" x14ac:dyDescent="0.25">
      <c r="A5" s="288"/>
      <c r="B5" s="289"/>
    </row>
    <row r="6" spans="1:13" x14ac:dyDescent="0.25">
      <c r="A6" s="518" t="s">
        <v>76</v>
      </c>
      <c r="B6" s="519"/>
    </row>
    <row r="7" spans="1:13" x14ac:dyDescent="0.25">
      <c r="A7" s="288"/>
      <c r="B7" s="289"/>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235"/>
      <c r="I12" s="230"/>
      <c r="J12" s="230"/>
      <c r="K12" s="230"/>
      <c r="L12" s="230"/>
      <c r="M12" s="230"/>
    </row>
    <row r="13" spans="1:13" ht="18.75" x14ac:dyDescent="0.3">
      <c r="A13" s="417"/>
      <c r="B13" s="274"/>
      <c r="C13" s="417"/>
      <c r="D13" s="417"/>
      <c r="E13" s="417"/>
      <c r="F13" s="417"/>
      <c r="G13" s="417"/>
      <c r="H13" s="235"/>
      <c r="I13" s="230"/>
      <c r="J13" s="230"/>
      <c r="K13" s="230"/>
      <c r="L13" s="230"/>
      <c r="M13" s="230"/>
    </row>
    <row r="14" spans="1:13" ht="18.75" x14ac:dyDescent="0.3">
      <c r="A14" s="517" t="s">
        <v>911</v>
      </c>
      <c r="B14" s="517"/>
      <c r="C14" s="517"/>
      <c r="D14" s="517"/>
      <c r="E14" s="517"/>
      <c r="F14" s="517"/>
      <c r="G14" s="517"/>
      <c r="H14" s="231"/>
      <c r="I14" s="230"/>
      <c r="J14" s="230"/>
      <c r="K14" s="230"/>
      <c r="L14" s="230"/>
      <c r="M14" s="230"/>
    </row>
    <row r="15" spans="1:13" s="273" customFormat="1" ht="16.5" thickBot="1" x14ac:dyDescent="0.3">
      <c r="A15" s="270"/>
      <c r="B15" s="271"/>
      <c r="C15" s="270"/>
      <c r="D15" s="270"/>
      <c r="E15" s="270"/>
      <c r="F15" s="272"/>
      <c r="G15" s="270"/>
    </row>
    <row r="16" spans="1:13" x14ac:dyDescent="0.25">
      <c r="A16" s="249" t="s">
        <v>146</v>
      </c>
      <c r="B16" s="264" t="s">
        <v>17</v>
      </c>
      <c r="C16" s="253" t="s">
        <v>16</v>
      </c>
      <c r="D16" s="254" t="s">
        <v>15</v>
      </c>
      <c r="E16" s="253" t="s">
        <v>20</v>
      </c>
      <c r="F16" s="245" t="s">
        <v>23</v>
      </c>
    </row>
    <row r="17" spans="1:8" x14ac:dyDescent="0.25">
      <c r="A17" s="250"/>
      <c r="B17" s="265" t="s">
        <v>8</v>
      </c>
      <c r="C17" s="255" t="s">
        <v>9</v>
      </c>
      <c r="D17" s="256" t="s">
        <v>10</v>
      </c>
      <c r="E17" s="255" t="s">
        <v>21</v>
      </c>
      <c r="F17" s="246" t="s">
        <v>24</v>
      </c>
    </row>
    <row r="18" spans="1:8" x14ac:dyDescent="0.25">
      <c r="A18" s="250"/>
      <c r="B18" s="265"/>
      <c r="C18" s="255"/>
      <c r="D18" s="256" t="s">
        <v>11</v>
      </c>
      <c r="E18" s="255" t="s">
        <v>22</v>
      </c>
      <c r="F18" s="246" t="s">
        <v>18</v>
      </c>
    </row>
    <row r="19" spans="1:8" x14ac:dyDescent="0.25">
      <c r="A19" s="251"/>
      <c r="B19" s="266"/>
      <c r="C19" s="257"/>
      <c r="D19" s="258" t="s">
        <v>12</v>
      </c>
      <c r="E19" s="257" t="s">
        <v>12</v>
      </c>
      <c r="F19" s="247" t="s">
        <v>12</v>
      </c>
    </row>
    <row r="20" spans="1:8" ht="15.75" thickBot="1" x14ac:dyDescent="0.3">
      <c r="A20" s="252">
        <v>1</v>
      </c>
      <c r="B20" s="267">
        <v>2</v>
      </c>
      <c r="C20" s="259">
        <v>3</v>
      </c>
      <c r="D20" s="260">
        <v>4</v>
      </c>
      <c r="E20" s="259">
        <v>5</v>
      </c>
      <c r="F20" s="248" t="s">
        <v>25</v>
      </c>
    </row>
    <row r="21" spans="1:8" x14ac:dyDescent="0.25">
      <c r="A21" s="223"/>
      <c r="B21" s="113"/>
      <c r="C21" s="83"/>
      <c r="D21" s="224"/>
      <c r="E21" s="83"/>
      <c r="F21" s="225"/>
    </row>
    <row r="22" spans="1:8" ht="20.25" customHeight="1" x14ac:dyDescent="0.25">
      <c r="A22" s="311" t="s">
        <v>920</v>
      </c>
      <c r="B22" s="239">
        <v>200</v>
      </c>
      <c r="C22" s="233" t="s">
        <v>93</v>
      </c>
      <c r="D22" s="293"/>
      <c r="E22" s="293"/>
      <c r="F22" s="300">
        <f>B22*E22</f>
        <v>0</v>
      </c>
    </row>
    <row r="23" spans="1:8" ht="21" customHeight="1" x14ac:dyDescent="0.25">
      <c r="A23" s="311" t="s">
        <v>857</v>
      </c>
      <c r="B23" s="239">
        <v>800</v>
      </c>
      <c r="C23" s="233" t="s">
        <v>93</v>
      </c>
      <c r="D23" s="293"/>
      <c r="E23" s="293"/>
      <c r="F23" s="300">
        <f>B23*E23</f>
        <v>0</v>
      </c>
    </row>
    <row r="24" spans="1:8" ht="21" customHeight="1" x14ac:dyDescent="0.25">
      <c r="A24" s="311" t="s">
        <v>858</v>
      </c>
      <c r="B24" s="239">
        <v>300</v>
      </c>
      <c r="C24" s="233" t="s">
        <v>93</v>
      </c>
      <c r="D24" s="293"/>
      <c r="E24" s="293"/>
      <c r="F24" s="300">
        <f>B24*E24</f>
        <v>0</v>
      </c>
    </row>
    <row r="25" spans="1:8" ht="19.5" thickBot="1" x14ac:dyDescent="0.35">
      <c r="A25" s="419" t="s">
        <v>323</v>
      </c>
      <c r="B25" s="420"/>
      <c r="C25" s="420"/>
      <c r="D25" s="227"/>
      <c r="E25" s="227"/>
      <c r="F25" s="228">
        <f>SUM(F22:F24)</f>
        <v>0</v>
      </c>
    </row>
    <row r="26" spans="1:8" ht="15.75" x14ac:dyDescent="0.25">
      <c r="A26" s="268"/>
      <c r="B26" s="279"/>
      <c r="C26" s="268"/>
      <c r="D26" s="276"/>
      <c r="E26" s="276"/>
      <c r="F26" s="276"/>
      <c r="G26" s="276"/>
      <c r="H26" s="234"/>
    </row>
    <row r="27" spans="1:8" ht="15.75" thickBot="1" x14ac:dyDescent="0.3">
      <c r="A27" s="232"/>
      <c r="B27" s="240"/>
      <c r="C27" s="232"/>
      <c r="D27" s="232"/>
      <c r="E27" s="232"/>
      <c r="F27" s="232"/>
      <c r="G27" s="232"/>
    </row>
    <row r="28" spans="1:8" s="291" customFormat="1" ht="19.5" thickBot="1" x14ac:dyDescent="0.35">
      <c r="A28" s="509" t="s">
        <v>79</v>
      </c>
      <c r="B28" s="509"/>
      <c r="C28" s="509"/>
      <c r="D28" s="509"/>
      <c r="E28" s="511"/>
      <c r="F28" s="530"/>
      <c r="G28" s="290" t="s">
        <v>12</v>
      </c>
    </row>
    <row r="29" spans="1:8" s="291" customFormat="1" ht="16.5" thickBot="1" x14ac:dyDescent="0.3">
      <c r="A29" s="290"/>
      <c r="B29" s="290"/>
      <c r="C29" s="290"/>
      <c r="D29" s="292"/>
      <c r="E29" s="284"/>
      <c r="F29" s="285"/>
      <c r="G29" s="290"/>
    </row>
    <row r="30" spans="1:8" s="291" customFormat="1" ht="19.5" thickBot="1" x14ac:dyDescent="0.35">
      <c r="A30" s="513" t="s">
        <v>80</v>
      </c>
      <c r="B30" s="513"/>
      <c r="C30" s="513"/>
      <c r="D30" s="513"/>
      <c r="E30" s="515"/>
      <c r="F30" s="516"/>
      <c r="G30" s="290" t="s">
        <v>12</v>
      </c>
    </row>
    <row r="31" spans="1:8" x14ac:dyDescent="0.25">
      <c r="A31" s="236"/>
      <c r="B31" s="275"/>
      <c r="C31" s="236"/>
      <c r="D31" s="236"/>
      <c r="E31" s="236"/>
      <c r="F31" s="236"/>
      <c r="G31" s="236"/>
    </row>
    <row r="32" spans="1:8" ht="49.5" hidden="1" customHeight="1" x14ac:dyDescent="0.25">
      <c r="A32" s="531"/>
      <c r="B32" s="531"/>
      <c r="C32" s="531"/>
      <c r="D32" s="531"/>
      <c r="E32" s="531"/>
      <c r="F32" s="531"/>
      <c r="G32" s="531"/>
    </row>
    <row r="33" spans="1:7" x14ac:dyDescent="0.25">
      <c r="A33" s="418"/>
      <c r="B33" s="418"/>
      <c r="C33" s="418"/>
      <c r="D33" s="418"/>
      <c r="E33" s="418"/>
      <c r="F33" s="418"/>
      <c r="G33" s="418"/>
    </row>
    <row r="34" spans="1:7" ht="177" customHeight="1" x14ac:dyDescent="0.25">
      <c r="A34" s="522" t="s">
        <v>149</v>
      </c>
      <c r="B34" s="522"/>
      <c r="C34" s="522"/>
      <c r="D34" s="522"/>
      <c r="E34" s="522"/>
      <c r="F34" s="522"/>
      <c r="G34" s="522"/>
    </row>
    <row r="35" spans="1:7" s="270" customFormat="1" ht="15.75" x14ac:dyDescent="0.25">
      <c r="B35" s="229"/>
    </row>
    <row r="36" spans="1:7" s="273" customFormat="1" ht="57" customHeight="1" x14ac:dyDescent="0.25"/>
    <row r="37" spans="1:7" s="273" customFormat="1" ht="16.5" customHeight="1" x14ac:dyDescent="0.25"/>
    <row r="38" spans="1:7" ht="99" customHeight="1" x14ac:dyDescent="0.25">
      <c r="A38" s="522" t="s">
        <v>200</v>
      </c>
      <c r="B38" s="523"/>
      <c r="C38" s="523"/>
      <c r="D38" s="523"/>
      <c r="E38" s="523"/>
      <c r="F38" s="523"/>
      <c r="G38" s="523"/>
    </row>
    <row r="39" spans="1:7" s="273" customFormat="1" ht="15" customHeight="1" x14ac:dyDescent="0.25">
      <c r="A39" s="542" t="s">
        <v>117</v>
      </c>
      <c r="B39" s="531"/>
      <c r="C39" s="531"/>
      <c r="D39" s="531"/>
      <c r="E39" s="531"/>
      <c r="F39" s="531"/>
      <c r="G39" s="531"/>
    </row>
    <row r="40" spans="1:7" hidden="1" x14ac:dyDescent="0.25">
      <c r="A40" s="418"/>
      <c r="B40" s="277"/>
      <c r="C40" s="421"/>
      <c r="D40" s="421"/>
      <c r="E40" s="421"/>
      <c r="F40" s="421"/>
      <c r="G40" s="421"/>
    </row>
    <row r="41" spans="1:7" hidden="1" x14ac:dyDescent="0.25">
      <c r="A41" s="418"/>
      <c r="B41" s="277"/>
      <c r="C41" s="421"/>
      <c r="D41" s="421"/>
      <c r="E41" s="421"/>
      <c r="F41" s="421"/>
      <c r="G41" s="421"/>
    </row>
    <row r="42" spans="1:7" hidden="1" x14ac:dyDescent="0.25">
      <c r="A42" s="418"/>
      <c r="B42" s="277"/>
      <c r="C42" s="421"/>
      <c r="D42" s="421"/>
      <c r="E42" s="421"/>
      <c r="F42" s="421"/>
      <c r="G42" s="421"/>
    </row>
    <row r="43" spans="1:7" hidden="1" x14ac:dyDescent="0.25">
      <c r="A43" s="418"/>
      <c r="B43" s="277"/>
      <c r="C43" s="421"/>
      <c r="D43" s="421"/>
      <c r="E43" s="421"/>
      <c r="F43" s="421"/>
      <c r="G43" s="421"/>
    </row>
    <row r="44" spans="1:7" hidden="1" x14ac:dyDescent="0.25">
      <c r="A44" s="531"/>
      <c r="B44" s="531"/>
      <c r="C44" s="531"/>
      <c r="D44" s="531"/>
      <c r="E44" s="531"/>
      <c r="F44" s="531"/>
      <c r="G44" s="531"/>
    </row>
    <row r="45" spans="1:7" hidden="1" x14ac:dyDescent="0.25">
      <c r="A45" s="418"/>
      <c r="B45" s="418"/>
      <c r="C45" s="418"/>
      <c r="D45" s="418"/>
      <c r="E45" s="418"/>
      <c r="F45" s="418"/>
      <c r="G45" s="418"/>
    </row>
    <row r="46" spans="1:7" hidden="1" x14ac:dyDescent="0.25">
      <c r="A46" s="418"/>
      <c r="B46" s="418"/>
      <c r="C46" s="418"/>
      <c r="D46" s="418"/>
      <c r="E46" s="418"/>
      <c r="F46" s="418"/>
      <c r="G46" s="418"/>
    </row>
    <row r="47" spans="1:7" hidden="1" x14ac:dyDescent="0.25">
      <c r="A47" s="418"/>
      <c r="B47" s="277"/>
      <c r="C47" s="421"/>
      <c r="D47" s="421"/>
      <c r="E47" s="421"/>
      <c r="F47" s="421"/>
      <c r="G47" s="421"/>
    </row>
    <row r="48" spans="1:7" hidden="1" x14ac:dyDescent="0.25">
      <c r="A48" s="531"/>
      <c r="B48" s="531"/>
      <c r="C48" s="531"/>
      <c r="D48" s="531"/>
      <c r="E48" s="531"/>
      <c r="F48" s="531"/>
      <c r="G48" s="531"/>
    </row>
    <row r="49" spans="1:7" hidden="1" x14ac:dyDescent="0.25">
      <c r="A49" s="418"/>
      <c r="B49" s="418"/>
      <c r="C49" s="418"/>
      <c r="D49" s="418"/>
      <c r="E49" s="418"/>
      <c r="F49" s="418"/>
      <c r="G49" s="418"/>
    </row>
    <row r="50" spans="1:7" hidden="1" x14ac:dyDescent="0.25">
      <c r="A50" s="418"/>
      <c r="B50" s="278"/>
      <c r="C50" s="418"/>
      <c r="D50" s="418"/>
      <c r="E50" s="418"/>
      <c r="F50" s="418"/>
      <c r="G50" s="418"/>
    </row>
    <row r="51" spans="1:7" ht="15.75" x14ac:dyDescent="0.25">
      <c r="A51" s="284" t="s">
        <v>128</v>
      </c>
      <c r="B51" s="295"/>
      <c r="C51" s="284" t="s">
        <v>131</v>
      </c>
      <c r="D51" s="284"/>
      <c r="E51" s="284"/>
      <c r="F51" s="285" t="s">
        <v>132</v>
      </c>
      <c r="G51" s="284"/>
    </row>
    <row r="52" spans="1:7" ht="15.75" x14ac:dyDescent="0.25">
      <c r="A52" s="284"/>
      <c r="B52" s="295"/>
      <c r="C52" s="284"/>
      <c r="D52" s="284"/>
      <c r="E52" s="284"/>
      <c r="F52" s="285"/>
      <c r="G52" s="284"/>
    </row>
    <row r="53" spans="1:7" ht="15.75" x14ac:dyDescent="0.25">
      <c r="A53" s="284"/>
      <c r="B53" s="295"/>
      <c r="C53" s="284"/>
      <c r="D53" s="284"/>
      <c r="E53" s="284"/>
      <c r="F53" s="285" t="s">
        <v>130</v>
      </c>
      <c r="G53" s="284"/>
    </row>
  </sheetData>
  <sheetProtection selectLockedCells="1"/>
  <mergeCells count="16">
    <mergeCell ref="A14:G14"/>
    <mergeCell ref="A4:B4"/>
    <mergeCell ref="A6:B6"/>
    <mergeCell ref="A8:B8"/>
    <mergeCell ref="A9:B9"/>
    <mergeCell ref="A12:G12"/>
    <mergeCell ref="A38:G38"/>
    <mergeCell ref="A39:G39"/>
    <mergeCell ref="A44:G44"/>
    <mergeCell ref="A48:G48"/>
    <mergeCell ref="A28:D28"/>
    <mergeCell ref="E28:F28"/>
    <mergeCell ref="A30:D30"/>
    <mergeCell ref="E30:F30"/>
    <mergeCell ref="A32:G32"/>
    <mergeCell ref="A34:G34"/>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topLeftCell="A40" workbookViewId="0">
      <selection activeCell="B25" sqref="B25"/>
    </sheetView>
  </sheetViews>
  <sheetFormatPr defaultRowHeight="15" x14ac:dyDescent="0.25"/>
  <cols>
    <col min="1" max="1" width="47.85546875" customWidth="1"/>
    <col min="2" max="2" width="10.42578125" customWidth="1"/>
    <col min="3" max="3" width="8.28515625" customWidth="1"/>
    <col min="4" max="4" width="11.140625" customWidth="1"/>
    <col min="5" max="5" width="11.5703125" customWidth="1"/>
    <col min="6" max="6" width="17.7109375" customWidth="1"/>
    <col min="7" max="7" width="18.85546875" customWidth="1"/>
  </cols>
  <sheetData>
    <row r="1" spans="1:7" x14ac:dyDescent="0.25">
      <c r="A1" s="229"/>
      <c r="B1" s="229"/>
      <c r="C1" s="229"/>
      <c r="D1" s="229"/>
      <c r="E1" s="229"/>
      <c r="F1" s="229"/>
      <c r="G1" s="229"/>
    </row>
    <row r="2" spans="1:7" x14ac:dyDescent="0.25">
      <c r="A2" s="286" t="s">
        <v>74</v>
      </c>
      <c r="B2" s="287"/>
      <c r="C2" s="229"/>
      <c r="D2" s="229"/>
      <c r="E2" s="229"/>
      <c r="F2" s="229"/>
      <c r="G2" s="229"/>
    </row>
    <row r="3" spans="1:7" x14ac:dyDescent="0.25">
      <c r="A3" s="518" t="s">
        <v>75</v>
      </c>
      <c r="B3" s="519"/>
      <c r="C3" s="229"/>
      <c r="D3" s="229"/>
      <c r="E3" s="229"/>
      <c r="F3" s="229"/>
      <c r="G3" s="229"/>
    </row>
    <row r="4" spans="1:7" x14ac:dyDescent="0.25">
      <c r="A4" s="288"/>
      <c r="B4" s="289"/>
      <c r="C4" s="229"/>
      <c r="D4" s="229"/>
      <c r="E4" s="229"/>
      <c r="F4" s="229"/>
      <c r="G4" s="229"/>
    </row>
    <row r="5" spans="1:7" x14ac:dyDescent="0.25">
      <c r="A5" s="518" t="s">
        <v>76</v>
      </c>
      <c r="B5" s="519"/>
      <c r="C5" s="229"/>
      <c r="D5" s="229"/>
      <c r="E5" s="229"/>
      <c r="F5" s="229"/>
      <c r="G5" s="229"/>
    </row>
    <row r="6" spans="1:7" x14ac:dyDescent="0.25">
      <c r="A6" s="288"/>
      <c r="B6" s="289"/>
      <c r="C6" s="229"/>
      <c r="D6" s="229"/>
      <c r="E6" s="229"/>
      <c r="F6" s="229"/>
      <c r="G6" s="229"/>
    </row>
    <row r="7" spans="1:7" x14ac:dyDescent="0.25">
      <c r="A7" s="518" t="s">
        <v>77</v>
      </c>
      <c r="B7" s="519"/>
      <c r="C7" s="229"/>
      <c r="D7" s="229"/>
      <c r="E7" s="229"/>
      <c r="F7" s="229"/>
      <c r="G7" s="229"/>
    </row>
    <row r="8" spans="1:7" x14ac:dyDescent="0.25">
      <c r="A8" s="520" t="s">
        <v>78</v>
      </c>
      <c r="B8" s="521"/>
      <c r="C8" s="229"/>
      <c r="D8" s="229"/>
      <c r="E8" s="229"/>
      <c r="F8" s="229"/>
      <c r="G8" s="229"/>
    </row>
    <row r="9" spans="1:7" x14ac:dyDescent="0.25">
      <c r="A9" s="229"/>
      <c r="B9" s="229"/>
      <c r="C9" s="229"/>
      <c r="D9" s="229"/>
      <c r="E9" s="229"/>
      <c r="F9" s="229"/>
      <c r="G9" s="229"/>
    </row>
    <row r="10" spans="1:7" x14ac:dyDescent="0.25">
      <c r="A10" s="229"/>
      <c r="B10" s="229"/>
      <c r="C10" s="229"/>
      <c r="D10" s="229"/>
      <c r="E10" s="229"/>
      <c r="F10" s="229"/>
      <c r="G10" s="229"/>
    </row>
    <row r="11" spans="1:7" ht="18.75" x14ac:dyDescent="0.3">
      <c r="A11" s="517" t="s">
        <v>6</v>
      </c>
      <c r="B11" s="517"/>
      <c r="C11" s="517"/>
      <c r="D11" s="517"/>
      <c r="E11" s="517"/>
      <c r="F11" s="517"/>
      <c r="G11" s="517"/>
    </row>
    <row r="12" spans="1:7" ht="18.75" x14ac:dyDescent="0.3">
      <c r="A12" s="334"/>
      <c r="B12" s="334"/>
      <c r="C12" s="334"/>
      <c r="D12" s="334"/>
      <c r="E12" s="334"/>
      <c r="F12" s="334"/>
      <c r="G12" s="334"/>
    </row>
    <row r="13" spans="1:7" ht="18.75" x14ac:dyDescent="0.3">
      <c r="A13" s="517" t="s">
        <v>910</v>
      </c>
      <c r="B13" s="517"/>
      <c r="C13" s="517"/>
      <c r="D13" s="517"/>
      <c r="E13" s="517"/>
      <c r="F13" s="517"/>
      <c r="G13" s="517"/>
    </row>
    <row r="14" spans="1:7" ht="19.5" thickBot="1" x14ac:dyDescent="0.35">
      <c r="A14" s="334"/>
      <c r="B14" s="334"/>
      <c r="C14" s="334"/>
      <c r="D14" s="334"/>
      <c r="E14" s="334"/>
      <c r="F14" s="334"/>
      <c r="G14" s="334"/>
    </row>
    <row r="15" spans="1:7" x14ac:dyDescent="0.25">
      <c r="A15" s="249" t="s">
        <v>7</v>
      </c>
      <c r="B15" s="264" t="s">
        <v>17</v>
      </c>
      <c r="C15" s="253" t="s">
        <v>16</v>
      </c>
      <c r="D15" s="254" t="s">
        <v>15</v>
      </c>
      <c r="E15" s="253" t="s">
        <v>20</v>
      </c>
      <c r="F15" s="245" t="s">
        <v>23</v>
      </c>
      <c r="G15" s="261" t="s">
        <v>13</v>
      </c>
    </row>
    <row r="16" spans="1:7" x14ac:dyDescent="0.25">
      <c r="A16" s="250"/>
      <c r="B16" s="265" t="s">
        <v>8</v>
      </c>
      <c r="C16" s="255" t="s">
        <v>9</v>
      </c>
      <c r="D16" s="256" t="s">
        <v>10</v>
      </c>
      <c r="E16" s="255" t="s">
        <v>21</v>
      </c>
      <c r="F16" s="246" t="s">
        <v>24</v>
      </c>
      <c r="G16" s="262" t="s">
        <v>19</v>
      </c>
    </row>
    <row r="17" spans="1:7" x14ac:dyDescent="0.25">
      <c r="A17" s="250"/>
      <c r="B17" s="265"/>
      <c r="C17" s="255"/>
      <c r="D17" s="256" t="s">
        <v>11</v>
      </c>
      <c r="E17" s="255" t="s">
        <v>22</v>
      </c>
      <c r="F17" s="246" t="s">
        <v>18</v>
      </c>
      <c r="G17" s="262" t="s">
        <v>109</v>
      </c>
    </row>
    <row r="18" spans="1:7" x14ac:dyDescent="0.25">
      <c r="A18" s="251"/>
      <c r="B18" s="266"/>
      <c r="C18" s="257"/>
      <c r="D18" s="258" t="s">
        <v>12</v>
      </c>
      <c r="E18" s="257" t="s">
        <v>12</v>
      </c>
      <c r="F18" s="247" t="s">
        <v>12</v>
      </c>
      <c r="G18" s="216" t="s">
        <v>115</v>
      </c>
    </row>
    <row r="19" spans="1:7" ht="15.75" thickBot="1" x14ac:dyDescent="0.3">
      <c r="A19" s="252">
        <v>1</v>
      </c>
      <c r="B19" s="267">
        <v>2</v>
      </c>
      <c r="C19" s="259">
        <v>3</v>
      </c>
      <c r="D19" s="260">
        <v>4</v>
      </c>
      <c r="E19" s="259">
        <v>5</v>
      </c>
      <c r="F19" s="248" t="s">
        <v>25</v>
      </c>
      <c r="G19" s="263">
        <v>7</v>
      </c>
    </row>
    <row r="20" spans="1:7" x14ac:dyDescent="0.25">
      <c r="A20" s="361" t="s">
        <v>402</v>
      </c>
      <c r="B20" s="318">
        <v>10</v>
      </c>
      <c r="C20" s="318" t="s">
        <v>29</v>
      </c>
      <c r="D20" s="293"/>
      <c r="E20" s="293"/>
      <c r="F20" s="300">
        <f t="shared" ref="F20:F67" si="0">B20*E20</f>
        <v>0</v>
      </c>
      <c r="G20" s="293"/>
    </row>
    <row r="21" spans="1:7" x14ac:dyDescent="0.25">
      <c r="A21" s="361" t="s">
        <v>292</v>
      </c>
      <c r="B21" s="318">
        <v>5</v>
      </c>
      <c r="C21" s="318" t="s">
        <v>29</v>
      </c>
      <c r="D21" s="293"/>
      <c r="E21" s="293"/>
      <c r="F21" s="300">
        <f t="shared" si="0"/>
        <v>0</v>
      </c>
      <c r="G21" s="293"/>
    </row>
    <row r="22" spans="1:7" s="229" customFormat="1" x14ac:dyDescent="0.25">
      <c r="A22" s="361" t="s">
        <v>656</v>
      </c>
      <c r="B22" s="318">
        <v>10</v>
      </c>
      <c r="C22" s="318" t="s">
        <v>93</v>
      </c>
      <c r="D22" s="293"/>
      <c r="E22" s="293"/>
      <c r="F22" s="300">
        <f t="shared" si="0"/>
        <v>0</v>
      </c>
      <c r="G22" s="293"/>
    </row>
    <row r="23" spans="1:7" s="229" customFormat="1" x14ac:dyDescent="0.25">
      <c r="A23" s="361" t="s">
        <v>657</v>
      </c>
      <c r="B23" s="318">
        <v>5</v>
      </c>
      <c r="C23" s="318" t="s">
        <v>93</v>
      </c>
      <c r="D23" s="293"/>
      <c r="E23" s="293"/>
      <c r="F23" s="300">
        <f t="shared" si="0"/>
        <v>0</v>
      </c>
      <c r="G23" s="293"/>
    </row>
    <row r="24" spans="1:7" s="229" customFormat="1" x14ac:dyDescent="0.25">
      <c r="A24" s="361" t="s">
        <v>679</v>
      </c>
      <c r="B24" s="318">
        <v>10</v>
      </c>
      <c r="C24" s="318" t="s">
        <v>29</v>
      </c>
      <c r="D24" s="293"/>
      <c r="E24" s="293"/>
      <c r="F24" s="300">
        <f t="shared" si="0"/>
        <v>0</v>
      </c>
      <c r="G24" s="293"/>
    </row>
    <row r="25" spans="1:7" x14ac:dyDescent="0.25">
      <c r="A25" s="361" t="s">
        <v>293</v>
      </c>
      <c r="B25" s="318">
        <v>100</v>
      </c>
      <c r="C25" s="318" t="s">
        <v>29</v>
      </c>
      <c r="D25" s="165"/>
      <c r="E25" s="165"/>
      <c r="F25" s="300">
        <f t="shared" si="0"/>
        <v>0</v>
      </c>
      <c r="G25" s="165"/>
    </row>
    <row r="26" spans="1:7" x14ac:dyDescent="0.25">
      <c r="A26" s="361" t="s">
        <v>407</v>
      </c>
      <c r="B26" s="318">
        <v>40</v>
      </c>
      <c r="C26" s="318" t="s">
        <v>29</v>
      </c>
      <c r="D26" s="293"/>
      <c r="E26" s="293"/>
      <c r="F26" s="300">
        <f t="shared" si="0"/>
        <v>0</v>
      </c>
      <c r="G26" s="293"/>
    </row>
    <row r="27" spans="1:7" x14ac:dyDescent="0.25">
      <c r="A27" s="361" t="s">
        <v>408</v>
      </c>
      <c r="B27" s="318">
        <v>40</v>
      </c>
      <c r="C27" s="318" t="s">
        <v>29</v>
      </c>
      <c r="D27" s="293"/>
      <c r="E27" s="293"/>
      <c r="F27" s="300">
        <f t="shared" si="0"/>
        <v>0</v>
      </c>
      <c r="G27" s="293"/>
    </row>
    <row r="28" spans="1:7" ht="18.75" customHeight="1" x14ac:dyDescent="0.25">
      <c r="A28" s="361" t="s">
        <v>294</v>
      </c>
      <c r="B28" s="331">
        <v>30</v>
      </c>
      <c r="C28" s="331" t="s">
        <v>29</v>
      </c>
      <c r="D28" s="153"/>
      <c r="E28" s="153"/>
      <c r="F28" s="300">
        <f t="shared" si="0"/>
        <v>0</v>
      </c>
      <c r="G28" s="153"/>
    </row>
    <row r="29" spans="1:7" s="229" customFormat="1" ht="18.75" customHeight="1" x14ac:dyDescent="0.25">
      <c r="A29" s="361" t="s">
        <v>655</v>
      </c>
      <c r="B29" s="331">
        <v>20</v>
      </c>
      <c r="C29" s="331" t="s">
        <v>29</v>
      </c>
      <c r="D29" s="153"/>
      <c r="E29" s="153"/>
      <c r="F29" s="300">
        <f t="shared" si="0"/>
        <v>0</v>
      </c>
      <c r="G29" s="153"/>
    </row>
    <row r="30" spans="1:7" x14ac:dyDescent="0.25">
      <c r="A30" s="361" t="s">
        <v>295</v>
      </c>
      <c r="B30" s="331">
        <v>10</v>
      </c>
      <c r="C30" s="331" t="s">
        <v>29</v>
      </c>
      <c r="D30" s="153"/>
      <c r="E30" s="153"/>
      <c r="F30" s="300">
        <f t="shared" si="0"/>
        <v>0</v>
      </c>
      <c r="G30" s="153"/>
    </row>
    <row r="31" spans="1:7" s="229" customFormat="1" x14ac:dyDescent="0.25">
      <c r="A31" s="361" t="s">
        <v>409</v>
      </c>
      <c r="B31" s="331">
        <v>5</v>
      </c>
      <c r="C31" s="331" t="s">
        <v>29</v>
      </c>
      <c r="D31" s="153"/>
      <c r="E31" s="153"/>
      <c r="F31" s="300">
        <f t="shared" si="0"/>
        <v>0</v>
      </c>
      <c r="G31" s="153"/>
    </row>
    <row r="32" spans="1:7" s="229" customFormat="1" x14ac:dyDescent="0.25">
      <c r="A32" s="361" t="s">
        <v>681</v>
      </c>
      <c r="B32" s="331">
        <v>20</v>
      </c>
      <c r="C32" s="331" t="s">
        <v>29</v>
      </c>
      <c r="D32" s="153"/>
      <c r="E32" s="153"/>
      <c r="F32" s="300">
        <f t="shared" si="0"/>
        <v>0</v>
      </c>
      <c r="G32" s="153"/>
    </row>
    <row r="33" spans="1:7" x14ac:dyDescent="0.25">
      <c r="A33" s="361" t="s">
        <v>403</v>
      </c>
      <c r="B33" s="331">
        <v>10</v>
      </c>
      <c r="C33" s="331" t="s">
        <v>29</v>
      </c>
      <c r="D33" s="153"/>
      <c r="E33" s="153"/>
      <c r="F33" s="300">
        <f t="shared" si="0"/>
        <v>0</v>
      </c>
      <c r="G33" s="153"/>
    </row>
    <row r="34" spans="1:7" x14ac:dyDescent="0.25">
      <c r="A34" s="361" t="s">
        <v>296</v>
      </c>
      <c r="B34" s="331">
        <v>5</v>
      </c>
      <c r="C34" s="331" t="s">
        <v>29</v>
      </c>
      <c r="D34" s="153"/>
      <c r="E34" s="153"/>
      <c r="F34" s="300">
        <f t="shared" si="0"/>
        <v>0</v>
      </c>
      <c r="G34" s="153"/>
    </row>
    <row r="35" spans="1:7" x14ac:dyDescent="0.25">
      <c r="A35" s="361" t="s">
        <v>404</v>
      </c>
      <c r="B35" s="331">
        <v>30</v>
      </c>
      <c r="C35" s="331" t="s">
        <v>29</v>
      </c>
      <c r="D35" s="153"/>
      <c r="E35" s="153"/>
      <c r="F35" s="300">
        <f t="shared" si="0"/>
        <v>0</v>
      </c>
      <c r="G35" s="153"/>
    </row>
    <row r="36" spans="1:7" x14ac:dyDescent="0.25">
      <c r="A36" s="361" t="s">
        <v>410</v>
      </c>
      <c r="B36" s="331">
        <v>5</v>
      </c>
      <c r="C36" s="331" t="s">
        <v>29</v>
      </c>
      <c r="D36" s="153"/>
      <c r="E36" s="153"/>
      <c r="F36" s="300">
        <f t="shared" si="0"/>
        <v>0</v>
      </c>
      <c r="G36" s="153"/>
    </row>
    <row r="37" spans="1:7" s="229" customFormat="1" x14ac:dyDescent="0.25">
      <c r="A37" s="361" t="s">
        <v>658</v>
      </c>
      <c r="B37" s="331">
        <v>10</v>
      </c>
      <c r="C37" s="331" t="s">
        <v>29</v>
      </c>
      <c r="D37" s="153"/>
      <c r="E37" s="153"/>
      <c r="F37" s="300">
        <f t="shared" si="0"/>
        <v>0</v>
      </c>
      <c r="G37" s="153"/>
    </row>
    <row r="38" spans="1:7" s="229" customFormat="1" x14ac:dyDescent="0.25">
      <c r="A38" s="361" t="s">
        <v>659</v>
      </c>
      <c r="B38" s="331">
        <v>10</v>
      </c>
      <c r="C38" s="331" t="s">
        <v>29</v>
      </c>
      <c r="D38" s="153"/>
      <c r="E38" s="153"/>
      <c r="F38" s="300">
        <f t="shared" si="0"/>
        <v>0</v>
      </c>
      <c r="G38" s="153"/>
    </row>
    <row r="39" spans="1:7" s="229" customFormat="1" x14ac:dyDescent="0.25">
      <c r="A39" s="361" t="s">
        <v>680</v>
      </c>
      <c r="B39" s="331">
        <v>15</v>
      </c>
      <c r="C39" s="331" t="s">
        <v>29</v>
      </c>
      <c r="D39" s="153"/>
      <c r="E39" s="153"/>
      <c r="F39" s="300">
        <f t="shared" si="0"/>
        <v>0</v>
      </c>
      <c r="G39" s="153"/>
    </row>
    <row r="40" spans="1:7" s="229" customFormat="1" x14ac:dyDescent="0.25">
      <c r="A40" s="361" t="s">
        <v>660</v>
      </c>
      <c r="B40" s="331">
        <v>40</v>
      </c>
      <c r="C40" s="331" t="s">
        <v>29</v>
      </c>
      <c r="D40" s="153"/>
      <c r="E40" s="153"/>
      <c r="F40" s="300">
        <f t="shared" si="0"/>
        <v>0</v>
      </c>
      <c r="G40" s="153"/>
    </row>
    <row r="41" spans="1:7" s="229" customFormat="1" x14ac:dyDescent="0.25">
      <c r="A41" s="361" t="s">
        <v>661</v>
      </c>
      <c r="B41" s="331">
        <v>5</v>
      </c>
      <c r="C41" s="331" t="s">
        <v>29</v>
      </c>
      <c r="D41" s="153"/>
      <c r="E41" s="153"/>
      <c r="F41" s="300">
        <f t="shared" si="0"/>
        <v>0</v>
      </c>
      <c r="G41" s="153"/>
    </row>
    <row r="42" spans="1:7" s="229" customFormat="1" x14ac:dyDescent="0.25">
      <c r="A42" s="361" t="s">
        <v>662</v>
      </c>
      <c r="B42" s="331">
        <v>10</v>
      </c>
      <c r="C42" s="331" t="s">
        <v>29</v>
      </c>
      <c r="D42" s="153"/>
      <c r="E42" s="153"/>
      <c r="F42" s="300">
        <f t="shared" si="0"/>
        <v>0</v>
      </c>
      <c r="G42" s="153"/>
    </row>
    <row r="43" spans="1:7" s="229" customFormat="1" x14ac:dyDescent="0.25">
      <c r="A43" s="361" t="s">
        <v>663</v>
      </c>
      <c r="B43" s="331">
        <v>5</v>
      </c>
      <c r="C43" s="331" t="s">
        <v>29</v>
      </c>
      <c r="D43" s="153"/>
      <c r="E43" s="153"/>
      <c r="F43" s="300">
        <f t="shared" si="0"/>
        <v>0</v>
      </c>
      <c r="G43" s="153"/>
    </row>
    <row r="44" spans="1:7" s="229" customFormat="1" x14ac:dyDescent="0.25">
      <c r="A44" s="361" t="s">
        <v>664</v>
      </c>
      <c r="B44" s="331">
        <v>10</v>
      </c>
      <c r="C44" s="331" t="s">
        <v>29</v>
      </c>
      <c r="D44" s="153"/>
      <c r="E44" s="153"/>
      <c r="F44" s="300">
        <f t="shared" si="0"/>
        <v>0</v>
      </c>
      <c r="G44" s="153"/>
    </row>
    <row r="45" spans="1:7" s="229" customFormat="1" x14ac:dyDescent="0.25">
      <c r="A45" s="361" t="s">
        <v>665</v>
      </c>
      <c r="B45" s="331">
        <v>10</v>
      </c>
      <c r="C45" s="331" t="s">
        <v>29</v>
      </c>
      <c r="D45" s="153"/>
      <c r="E45" s="153"/>
      <c r="F45" s="300">
        <f t="shared" si="0"/>
        <v>0</v>
      </c>
      <c r="G45" s="153"/>
    </row>
    <row r="46" spans="1:7" s="229" customFormat="1" x14ac:dyDescent="0.25">
      <c r="A46" s="361" t="s">
        <v>666</v>
      </c>
      <c r="B46" s="331">
        <v>10</v>
      </c>
      <c r="C46" s="331" t="s">
        <v>29</v>
      </c>
      <c r="D46" s="153"/>
      <c r="E46" s="153"/>
      <c r="F46" s="300">
        <f t="shared" si="0"/>
        <v>0</v>
      </c>
      <c r="G46" s="153"/>
    </row>
    <row r="47" spans="1:7" s="229" customFormat="1" x14ac:dyDescent="0.25">
      <c r="A47" s="361" t="s">
        <v>667</v>
      </c>
      <c r="B47" s="331">
        <v>5</v>
      </c>
      <c r="C47" s="331" t="s">
        <v>29</v>
      </c>
      <c r="D47" s="153"/>
      <c r="E47" s="153"/>
      <c r="F47" s="300">
        <f t="shared" si="0"/>
        <v>0</v>
      </c>
      <c r="G47" s="153"/>
    </row>
    <row r="48" spans="1:7" s="229" customFormat="1" x14ac:dyDescent="0.25">
      <c r="A48" s="361" t="s">
        <v>668</v>
      </c>
      <c r="B48" s="331">
        <v>20</v>
      </c>
      <c r="C48" s="331" t="s">
        <v>29</v>
      </c>
      <c r="D48" s="153"/>
      <c r="E48" s="153"/>
      <c r="F48" s="300">
        <f t="shared" si="0"/>
        <v>0</v>
      </c>
      <c r="G48" s="153"/>
    </row>
    <row r="49" spans="1:7" s="229" customFormat="1" x14ac:dyDescent="0.25">
      <c r="A49" s="361" t="s">
        <v>669</v>
      </c>
      <c r="B49" s="331">
        <v>40</v>
      </c>
      <c r="C49" s="331" t="s">
        <v>29</v>
      </c>
      <c r="D49" s="153"/>
      <c r="E49" s="153"/>
      <c r="F49" s="300">
        <f t="shared" si="0"/>
        <v>0</v>
      </c>
      <c r="G49" s="153"/>
    </row>
    <row r="50" spans="1:7" s="229" customFormat="1" x14ac:dyDescent="0.25">
      <c r="A50" s="361" t="s">
        <v>670</v>
      </c>
      <c r="B50" s="331">
        <v>40</v>
      </c>
      <c r="C50" s="331" t="s">
        <v>29</v>
      </c>
      <c r="D50" s="153"/>
      <c r="E50" s="153"/>
      <c r="F50" s="300">
        <f t="shared" si="0"/>
        <v>0</v>
      </c>
      <c r="G50" s="153"/>
    </row>
    <row r="51" spans="1:7" s="229" customFormat="1" x14ac:dyDescent="0.25">
      <c r="A51" s="361" t="s">
        <v>671</v>
      </c>
      <c r="B51" s="331">
        <v>100</v>
      </c>
      <c r="C51" s="331" t="s">
        <v>29</v>
      </c>
      <c r="D51" s="153"/>
      <c r="E51" s="153"/>
      <c r="F51" s="300">
        <f t="shared" si="0"/>
        <v>0</v>
      </c>
      <c r="G51" s="153"/>
    </row>
    <row r="52" spans="1:7" s="229" customFormat="1" x14ac:dyDescent="0.25">
      <c r="A52" s="361" t="s">
        <v>677</v>
      </c>
      <c r="B52" s="331">
        <v>50</v>
      </c>
      <c r="C52" s="331" t="s">
        <v>29</v>
      </c>
      <c r="D52" s="153"/>
      <c r="E52" s="153"/>
      <c r="F52" s="300">
        <f t="shared" si="0"/>
        <v>0</v>
      </c>
      <c r="G52" s="153"/>
    </row>
    <row r="53" spans="1:7" s="229" customFormat="1" x14ac:dyDescent="0.25">
      <c r="A53" s="361" t="s">
        <v>678</v>
      </c>
      <c r="B53" s="331">
        <v>50</v>
      </c>
      <c r="C53" s="331" t="s">
        <v>29</v>
      </c>
      <c r="D53" s="153"/>
      <c r="E53" s="153"/>
      <c r="F53" s="300">
        <f t="shared" si="0"/>
        <v>0</v>
      </c>
      <c r="G53" s="153"/>
    </row>
    <row r="54" spans="1:7" s="229" customFormat="1" x14ac:dyDescent="0.25">
      <c r="A54" s="361" t="s">
        <v>676</v>
      </c>
      <c r="B54" s="331">
        <v>50</v>
      </c>
      <c r="C54" s="331" t="s">
        <v>29</v>
      </c>
      <c r="D54" s="153"/>
      <c r="E54" s="153"/>
      <c r="F54" s="300">
        <f t="shared" si="0"/>
        <v>0</v>
      </c>
      <c r="G54" s="153"/>
    </row>
    <row r="55" spans="1:7" s="229" customFormat="1" x14ac:dyDescent="0.25">
      <c r="A55" s="361" t="s">
        <v>672</v>
      </c>
      <c r="B55" s="331">
        <v>150</v>
      </c>
      <c r="C55" s="331" t="s">
        <v>29</v>
      </c>
      <c r="D55" s="153"/>
      <c r="E55" s="153"/>
      <c r="F55" s="300">
        <f t="shared" si="0"/>
        <v>0</v>
      </c>
      <c r="G55" s="153"/>
    </row>
    <row r="56" spans="1:7" s="229" customFormat="1" x14ac:dyDescent="0.25">
      <c r="A56" s="361" t="s">
        <v>673</v>
      </c>
      <c r="B56" s="331">
        <v>50</v>
      </c>
      <c r="C56" s="331" t="s">
        <v>29</v>
      </c>
      <c r="D56" s="153"/>
      <c r="E56" s="153"/>
      <c r="F56" s="300">
        <f t="shared" si="0"/>
        <v>0</v>
      </c>
      <c r="G56" s="153"/>
    </row>
    <row r="57" spans="1:7" s="229" customFormat="1" x14ac:dyDescent="0.25">
      <c r="A57" s="361" t="s">
        <v>674</v>
      </c>
      <c r="B57" s="331">
        <v>10</v>
      </c>
      <c r="C57" s="331" t="s">
        <v>93</v>
      </c>
      <c r="D57" s="153"/>
      <c r="E57" s="153"/>
      <c r="F57" s="300">
        <f t="shared" si="0"/>
        <v>0</v>
      </c>
      <c r="G57" s="153"/>
    </row>
    <row r="58" spans="1:7" s="229" customFormat="1" x14ac:dyDescent="0.25">
      <c r="A58" s="361" t="s">
        <v>675</v>
      </c>
      <c r="B58" s="331">
        <v>5</v>
      </c>
      <c r="C58" s="331" t="s">
        <v>29</v>
      </c>
      <c r="D58" s="153"/>
      <c r="E58" s="153"/>
      <c r="F58" s="300">
        <f t="shared" si="0"/>
        <v>0</v>
      </c>
      <c r="G58" s="153"/>
    </row>
    <row r="59" spans="1:7" s="229" customFormat="1" x14ac:dyDescent="0.25">
      <c r="A59" s="361" t="s">
        <v>297</v>
      </c>
      <c r="B59" s="331">
        <v>5</v>
      </c>
      <c r="C59" s="331" t="s">
        <v>29</v>
      </c>
      <c r="D59" s="153"/>
      <c r="E59" s="153"/>
      <c r="F59" s="300">
        <f t="shared" si="0"/>
        <v>0</v>
      </c>
      <c r="G59" s="153"/>
    </row>
    <row r="60" spans="1:7" x14ac:dyDescent="0.25">
      <c r="A60" s="361" t="s">
        <v>298</v>
      </c>
      <c r="B60" s="331">
        <v>16</v>
      </c>
      <c r="C60" s="331" t="s">
        <v>29</v>
      </c>
      <c r="D60" s="153"/>
      <c r="E60" s="153"/>
      <c r="F60" s="300">
        <f t="shared" si="0"/>
        <v>0</v>
      </c>
      <c r="G60" s="153"/>
    </row>
    <row r="61" spans="1:7" x14ac:dyDescent="0.25">
      <c r="A61" s="361" t="s">
        <v>299</v>
      </c>
      <c r="B61" s="331">
        <v>5</v>
      </c>
      <c r="C61" s="331" t="s">
        <v>29</v>
      </c>
      <c r="D61" s="153"/>
      <c r="E61" s="153"/>
      <c r="F61" s="300">
        <f t="shared" si="0"/>
        <v>0</v>
      </c>
      <c r="G61" s="153"/>
    </row>
    <row r="62" spans="1:7" x14ac:dyDescent="0.25">
      <c r="A62" s="361" t="s">
        <v>411</v>
      </c>
      <c r="B62" s="331">
        <v>40</v>
      </c>
      <c r="C62" s="331" t="s">
        <v>29</v>
      </c>
      <c r="D62" s="153"/>
      <c r="E62" s="153"/>
      <c r="F62" s="300">
        <f t="shared" si="0"/>
        <v>0</v>
      </c>
      <c r="G62" s="153"/>
    </row>
    <row r="63" spans="1:7" x14ac:dyDescent="0.25">
      <c r="A63" s="361" t="s">
        <v>412</v>
      </c>
      <c r="B63" s="331">
        <v>20</v>
      </c>
      <c r="C63" s="331" t="s">
        <v>29</v>
      </c>
      <c r="D63" s="153"/>
      <c r="E63" s="153"/>
      <c r="F63" s="300">
        <f t="shared" si="0"/>
        <v>0</v>
      </c>
      <c r="G63" s="153"/>
    </row>
    <row r="64" spans="1:7" x14ac:dyDescent="0.25">
      <c r="A64" s="361" t="s">
        <v>413</v>
      </c>
      <c r="B64" s="331">
        <v>10</v>
      </c>
      <c r="C64" s="331" t="s">
        <v>29</v>
      </c>
      <c r="D64" s="153"/>
      <c r="E64" s="153"/>
      <c r="F64" s="300">
        <f t="shared" si="0"/>
        <v>0</v>
      </c>
      <c r="G64" s="153"/>
    </row>
    <row r="65" spans="1:7" x14ac:dyDescent="0.25">
      <c r="A65" s="361" t="s">
        <v>405</v>
      </c>
      <c r="B65" s="331">
        <v>5</v>
      </c>
      <c r="C65" s="331" t="s">
        <v>29</v>
      </c>
      <c r="D65" s="153"/>
      <c r="E65" s="153"/>
      <c r="F65" s="300">
        <f t="shared" si="0"/>
        <v>0</v>
      </c>
      <c r="G65" s="153"/>
    </row>
    <row r="66" spans="1:7" x14ac:dyDescent="0.25">
      <c r="A66" s="361" t="s">
        <v>406</v>
      </c>
      <c r="B66" s="331">
        <v>5</v>
      </c>
      <c r="C66" s="331" t="s">
        <v>29</v>
      </c>
      <c r="D66" s="153"/>
      <c r="E66" s="153"/>
      <c r="F66" s="300">
        <f t="shared" si="0"/>
        <v>0</v>
      </c>
      <c r="G66" s="153"/>
    </row>
    <row r="67" spans="1:7" ht="15.75" thickBot="1" x14ac:dyDescent="0.3">
      <c r="A67" s="359" t="s">
        <v>414</v>
      </c>
      <c r="B67" s="331">
        <v>5</v>
      </c>
      <c r="C67" s="331" t="s">
        <v>29</v>
      </c>
      <c r="D67" s="153"/>
      <c r="E67" s="153"/>
      <c r="F67" s="300">
        <f t="shared" si="0"/>
        <v>0</v>
      </c>
      <c r="G67" s="153"/>
    </row>
    <row r="68" spans="1:7" ht="19.5" thickBot="1" x14ac:dyDescent="0.35">
      <c r="A68" s="543" t="s">
        <v>325</v>
      </c>
      <c r="B68" s="539"/>
      <c r="C68" s="539"/>
      <c r="D68" s="283"/>
      <c r="E68" s="283"/>
      <c r="F68" s="180">
        <f>SUM(F20:F67)</f>
        <v>0</v>
      </c>
      <c r="G68" s="134"/>
    </row>
    <row r="69" spans="1:7" ht="18.75" x14ac:dyDescent="0.3">
      <c r="A69" s="280"/>
      <c r="B69" s="280"/>
      <c r="C69" s="280"/>
      <c r="D69" s="281"/>
      <c r="E69" s="281"/>
      <c r="F69" s="128"/>
      <c r="G69" s="281"/>
    </row>
    <row r="70" spans="1:7" ht="15.75" thickBot="1" x14ac:dyDescent="0.3">
      <c r="A70" s="232"/>
      <c r="B70" s="232"/>
      <c r="C70" s="232"/>
      <c r="D70" s="232"/>
      <c r="E70" s="232"/>
      <c r="F70" s="232"/>
      <c r="G70" s="232"/>
    </row>
    <row r="71" spans="1:7" s="229" customFormat="1" ht="19.5" thickBot="1" x14ac:dyDescent="0.35">
      <c r="A71" s="509" t="s">
        <v>79</v>
      </c>
      <c r="B71" s="509"/>
      <c r="C71" s="509"/>
      <c r="D71" s="509"/>
      <c r="E71" s="511"/>
      <c r="F71" s="530"/>
      <c r="G71" s="290" t="s">
        <v>12</v>
      </c>
    </row>
    <row r="72" spans="1:7" ht="16.5" thickBot="1" x14ac:dyDescent="0.3">
      <c r="A72" s="290"/>
      <c r="B72" s="290"/>
      <c r="C72" s="290"/>
      <c r="D72" s="292"/>
      <c r="E72" s="284"/>
      <c r="F72" s="285"/>
      <c r="G72" s="290"/>
    </row>
    <row r="73" spans="1:7" ht="19.5" thickBot="1" x14ac:dyDescent="0.35">
      <c r="A73" s="513" t="s">
        <v>80</v>
      </c>
      <c r="B73" s="513"/>
      <c r="C73" s="513"/>
      <c r="D73" s="513"/>
      <c r="E73" s="515"/>
      <c r="F73" s="516"/>
      <c r="G73" s="290" t="s">
        <v>12</v>
      </c>
    </row>
    <row r="74" spans="1:7" x14ac:dyDescent="0.25">
      <c r="A74" s="229"/>
      <c r="B74" s="229"/>
      <c r="C74" s="229"/>
      <c r="D74" s="229"/>
      <c r="E74" s="229"/>
      <c r="F74" s="229"/>
      <c r="G74" s="229"/>
    </row>
    <row r="75" spans="1:7" x14ac:dyDescent="0.25">
      <c r="A75" s="229"/>
      <c r="B75" s="229"/>
      <c r="C75" s="229"/>
      <c r="D75" s="229"/>
      <c r="E75" s="229"/>
      <c r="F75" s="229"/>
      <c r="G75" s="229"/>
    </row>
    <row r="76" spans="1:7" x14ac:dyDescent="0.25">
      <c r="A76" s="531"/>
      <c r="B76" s="531"/>
      <c r="C76" s="531"/>
      <c r="D76" s="531"/>
      <c r="E76" s="531"/>
      <c r="F76" s="531"/>
      <c r="G76" s="531"/>
    </row>
    <row r="77" spans="1:7" x14ac:dyDescent="0.25">
      <c r="A77" s="337"/>
      <c r="B77" s="337"/>
      <c r="C77" s="337"/>
      <c r="D77" s="337"/>
      <c r="E77" s="337"/>
      <c r="F77" s="337"/>
      <c r="G77" s="337"/>
    </row>
    <row r="78" spans="1:7" x14ac:dyDescent="0.25">
      <c r="A78" s="549" t="s">
        <v>144</v>
      </c>
      <c r="B78" s="549"/>
      <c r="C78" s="549"/>
      <c r="D78" s="549"/>
      <c r="E78" s="549"/>
      <c r="F78" s="549"/>
      <c r="G78" s="337"/>
    </row>
    <row r="79" spans="1:7" x14ac:dyDescent="0.25">
      <c r="A79" s="229"/>
      <c r="B79" s="229"/>
      <c r="C79" s="229"/>
      <c r="D79" s="229"/>
      <c r="E79" s="229"/>
      <c r="F79" s="229"/>
      <c r="G79" s="229"/>
    </row>
    <row r="80" spans="1:7" ht="15.75" x14ac:dyDescent="0.25">
      <c r="A80" s="284" t="s">
        <v>128</v>
      </c>
      <c r="B80" s="284"/>
      <c r="C80" s="284" t="s">
        <v>131</v>
      </c>
      <c r="D80" s="284"/>
      <c r="E80" s="284"/>
      <c r="F80" s="284" t="s">
        <v>132</v>
      </c>
      <c r="G80" s="284"/>
    </row>
    <row r="81" spans="1:7" ht="15.75" x14ac:dyDescent="0.25">
      <c r="A81" s="284"/>
      <c r="B81" s="284"/>
      <c r="C81" s="284"/>
      <c r="D81" s="284"/>
      <c r="E81" s="284"/>
      <c r="F81" s="284"/>
      <c r="G81" s="284"/>
    </row>
    <row r="82" spans="1:7" ht="15.75" x14ac:dyDescent="0.25">
      <c r="A82" s="284"/>
      <c r="B82" s="284"/>
      <c r="C82" s="284"/>
      <c r="D82" s="284"/>
      <c r="E82" s="284"/>
      <c r="F82" s="284" t="s">
        <v>130</v>
      </c>
      <c r="G82" s="284"/>
    </row>
  </sheetData>
  <mergeCells count="13">
    <mergeCell ref="A78:F78"/>
    <mergeCell ref="A68:C68"/>
    <mergeCell ref="A71:D71"/>
    <mergeCell ref="E71:F71"/>
    <mergeCell ref="A73:D73"/>
    <mergeCell ref="E73:F73"/>
    <mergeCell ref="A76:G76"/>
    <mergeCell ref="A13:G13"/>
    <mergeCell ref="A3:B3"/>
    <mergeCell ref="A5:B5"/>
    <mergeCell ref="A7:B7"/>
    <mergeCell ref="A8:B8"/>
    <mergeCell ref="A11:G11"/>
  </mergeCells>
  <pageMargins left="0.7" right="0.7" top="0.75" bottom="0.75"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4"/>
  <sheetViews>
    <sheetView tabSelected="1" topLeftCell="A7" zoomScaleNormal="100" workbookViewId="0">
      <selection activeCell="F26" sqref="F26"/>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s>
  <sheetData>
    <row r="1" spans="1:13" ht="45.75" customHeight="1" x14ac:dyDescent="0.25"/>
    <row r="2" spans="1:13" s="98" customFormat="1" ht="15" customHeight="1" x14ac:dyDescent="0.25">
      <c r="A2" s="95"/>
      <c r="B2" s="96"/>
      <c r="C2" s="95"/>
      <c r="D2" s="95"/>
      <c r="E2" s="95"/>
      <c r="F2" s="97"/>
      <c r="G2" s="95"/>
    </row>
    <row r="3" spans="1:13" x14ac:dyDescent="0.25">
      <c r="A3" s="139" t="s">
        <v>74</v>
      </c>
      <c r="B3" s="140"/>
    </row>
    <row r="4" spans="1:13" x14ac:dyDescent="0.25">
      <c r="A4" s="518" t="s">
        <v>75</v>
      </c>
      <c r="B4" s="519"/>
    </row>
    <row r="5" spans="1:13" x14ac:dyDescent="0.25">
      <c r="A5" s="141"/>
      <c r="B5" s="142"/>
    </row>
    <row r="6" spans="1:13" x14ac:dyDescent="0.25">
      <c r="A6" s="518" t="s">
        <v>76</v>
      </c>
      <c r="B6" s="519"/>
    </row>
    <row r="7" spans="1:13" x14ac:dyDescent="0.25">
      <c r="A7" s="141"/>
      <c r="B7" s="142"/>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8"/>
      <c r="I12" s="1"/>
      <c r="J12" s="1"/>
      <c r="K12" s="1"/>
      <c r="L12" s="1"/>
      <c r="M12" s="1"/>
    </row>
    <row r="13" spans="1:13" ht="18.75" x14ac:dyDescent="0.3">
      <c r="A13" s="30"/>
      <c r="B13" s="102"/>
      <c r="C13" s="30"/>
      <c r="D13" s="30"/>
      <c r="E13" s="30"/>
      <c r="F13" s="30"/>
      <c r="G13" s="30"/>
      <c r="H13" s="8"/>
      <c r="I13" s="1"/>
      <c r="J13" s="1"/>
      <c r="K13" s="1"/>
      <c r="L13" s="1"/>
      <c r="M13" s="1"/>
    </row>
    <row r="14" spans="1:13" ht="18.75" x14ac:dyDescent="0.3">
      <c r="A14" s="517" t="s">
        <v>908</v>
      </c>
      <c r="B14" s="517"/>
      <c r="C14" s="517"/>
      <c r="D14" s="517"/>
      <c r="E14" s="517"/>
      <c r="F14" s="517"/>
      <c r="G14" s="517"/>
      <c r="H14" s="2"/>
      <c r="I14" s="1"/>
      <c r="J14" s="1"/>
      <c r="K14" s="1"/>
      <c r="L14" s="1"/>
      <c r="M14" s="1"/>
    </row>
    <row r="15" spans="1:13" s="98" customFormat="1" ht="16.5" thickBot="1" x14ac:dyDescent="0.3">
      <c r="A15" s="95"/>
      <c r="B15" s="96"/>
      <c r="C15" s="95"/>
      <c r="D15" s="95"/>
      <c r="E15" s="95"/>
      <c r="F15" s="97"/>
      <c r="G15" s="95"/>
    </row>
    <row r="16" spans="1:13" x14ac:dyDescent="0.25">
      <c r="A16" s="49" t="s">
        <v>146</v>
      </c>
      <c r="B16" s="73" t="s">
        <v>17</v>
      </c>
      <c r="C16" s="61" t="s">
        <v>16</v>
      </c>
      <c r="D16" s="62" t="s">
        <v>15</v>
      </c>
      <c r="E16" s="61" t="s">
        <v>20</v>
      </c>
      <c r="F16" s="45" t="s">
        <v>23</v>
      </c>
      <c r="G16" s="69" t="s">
        <v>13</v>
      </c>
      <c r="H16" s="3"/>
    </row>
    <row r="17" spans="1:8" x14ac:dyDescent="0.25">
      <c r="A17" s="51"/>
      <c r="B17" s="74" t="s">
        <v>8</v>
      </c>
      <c r="C17" s="63" t="s">
        <v>9</v>
      </c>
      <c r="D17" s="64" t="s">
        <v>10</v>
      </c>
      <c r="E17" s="63" t="s">
        <v>21</v>
      </c>
      <c r="F17" s="46" t="s">
        <v>24</v>
      </c>
      <c r="G17" s="70" t="s">
        <v>19</v>
      </c>
      <c r="H17" s="3"/>
    </row>
    <row r="18" spans="1:8" x14ac:dyDescent="0.25">
      <c r="A18" s="51"/>
      <c r="B18" s="74"/>
      <c r="C18" s="63"/>
      <c r="D18" s="64" t="s">
        <v>11</v>
      </c>
      <c r="E18" s="63" t="s">
        <v>22</v>
      </c>
      <c r="F18" s="46" t="s">
        <v>18</v>
      </c>
      <c r="G18" s="70" t="s">
        <v>14</v>
      </c>
      <c r="H18" s="3"/>
    </row>
    <row r="19" spans="1:8" x14ac:dyDescent="0.25">
      <c r="A19" s="53"/>
      <c r="B19" s="75"/>
      <c r="C19" s="65"/>
      <c r="D19" s="66" t="s">
        <v>12</v>
      </c>
      <c r="E19" s="65" t="s">
        <v>12</v>
      </c>
      <c r="F19" s="47" t="s">
        <v>12</v>
      </c>
      <c r="G19" s="71"/>
      <c r="H19" s="3"/>
    </row>
    <row r="20" spans="1:8" ht="15.75" thickBot="1" x14ac:dyDescent="0.3">
      <c r="A20" s="55">
        <v>1</v>
      </c>
      <c r="B20" s="76">
        <v>2</v>
      </c>
      <c r="C20" s="67">
        <v>3</v>
      </c>
      <c r="D20" s="68">
        <v>4</v>
      </c>
      <c r="E20" s="67">
        <v>5</v>
      </c>
      <c r="F20" s="48" t="s">
        <v>25</v>
      </c>
      <c r="G20" s="72">
        <v>7</v>
      </c>
      <c r="H20" s="3"/>
    </row>
    <row r="21" spans="1:8" ht="60" x14ac:dyDescent="0.25">
      <c r="A21" s="311" t="s">
        <v>236</v>
      </c>
      <c r="B21" s="24">
        <v>70</v>
      </c>
      <c r="C21" s="233" t="s">
        <v>93</v>
      </c>
      <c r="D21" s="152"/>
      <c r="E21" s="152"/>
      <c r="F21" s="182">
        <f>B21*E21</f>
        <v>0</v>
      </c>
      <c r="G21" s="152"/>
      <c r="H21" s="3"/>
    </row>
    <row r="22" spans="1:8" s="229" customFormat="1" ht="45" x14ac:dyDescent="0.25">
      <c r="A22" s="311" t="s">
        <v>394</v>
      </c>
      <c r="B22" s="239">
        <v>20</v>
      </c>
      <c r="C22" s="233" t="s">
        <v>93</v>
      </c>
      <c r="D22" s="293"/>
      <c r="E22" s="293"/>
      <c r="F22" s="300">
        <f t="shared" ref="F22:F25" si="0">B22*E22</f>
        <v>0</v>
      </c>
      <c r="G22" s="293"/>
      <c r="H22" s="232"/>
    </row>
    <row r="23" spans="1:8" x14ac:dyDescent="0.25">
      <c r="A23" s="311" t="s">
        <v>237</v>
      </c>
      <c r="B23" s="24">
        <v>100</v>
      </c>
      <c r="C23" s="4" t="s">
        <v>93</v>
      </c>
      <c r="D23" s="152"/>
      <c r="E23" s="152"/>
      <c r="F23" s="300">
        <f t="shared" si="0"/>
        <v>0</v>
      </c>
      <c r="G23" s="152"/>
      <c r="H23" s="3"/>
    </row>
    <row r="24" spans="1:8" s="229" customFormat="1" x14ac:dyDescent="0.25">
      <c r="A24" s="311" t="s">
        <v>303</v>
      </c>
      <c r="B24" s="239">
        <v>100</v>
      </c>
      <c r="C24" s="233" t="s">
        <v>93</v>
      </c>
      <c r="D24" s="293"/>
      <c r="E24" s="293"/>
      <c r="F24" s="300">
        <f t="shared" si="0"/>
        <v>0</v>
      </c>
      <c r="G24" s="293"/>
      <c r="H24" s="232"/>
    </row>
    <row r="25" spans="1:8" ht="15.75" thickBot="1" x14ac:dyDescent="0.3">
      <c r="A25" s="311" t="s">
        <v>238</v>
      </c>
      <c r="B25" s="24">
        <v>100</v>
      </c>
      <c r="C25" s="4" t="s">
        <v>93</v>
      </c>
      <c r="D25" s="152"/>
      <c r="E25" s="152"/>
      <c r="F25" s="300">
        <f t="shared" si="0"/>
        <v>0</v>
      </c>
      <c r="G25" s="152"/>
      <c r="H25" s="3"/>
    </row>
    <row r="26" spans="1:8" ht="19.5" thickBot="1" x14ac:dyDescent="0.35">
      <c r="A26" s="340" t="s">
        <v>909</v>
      </c>
      <c r="B26" s="101"/>
      <c r="C26" s="101"/>
      <c r="D26" s="154"/>
      <c r="E26" s="154"/>
      <c r="F26" s="180">
        <f>SUM(F21:F25)</f>
        <v>0</v>
      </c>
      <c r="G26" s="134"/>
      <c r="H26" s="6"/>
    </row>
    <row r="27" spans="1:8" ht="15.75" x14ac:dyDescent="0.25">
      <c r="A27" s="93"/>
      <c r="B27" s="111"/>
      <c r="C27" s="93"/>
      <c r="D27" s="104"/>
      <c r="E27" s="104"/>
      <c r="F27" s="104"/>
      <c r="G27" s="104"/>
      <c r="H27" s="6"/>
    </row>
    <row r="28" spans="1:8" ht="15.75" thickBot="1" x14ac:dyDescent="0.3">
      <c r="A28" s="3"/>
      <c r="B28" s="26"/>
      <c r="C28" s="3"/>
      <c r="D28" s="3"/>
      <c r="E28" s="3"/>
      <c r="F28" s="3"/>
      <c r="G28" s="3"/>
    </row>
    <row r="29" spans="1:8" s="147" customFormat="1" ht="19.5" thickBot="1" x14ac:dyDescent="0.35">
      <c r="A29" s="509" t="s">
        <v>79</v>
      </c>
      <c r="B29" s="509"/>
      <c r="C29" s="509"/>
      <c r="D29" s="509"/>
      <c r="E29" s="511"/>
      <c r="F29" s="530"/>
      <c r="G29" s="146" t="s">
        <v>12</v>
      </c>
    </row>
    <row r="30" spans="1:8" s="147" customFormat="1" ht="16.5" thickBot="1" x14ac:dyDescent="0.3">
      <c r="A30" s="146"/>
      <c r="B30" s="146"/>
      <c r="C30" s="146"/>
      <c r="D30" s="148"/>
      <c r="E30" s="137"/>
      <c r="F30" s="138"/>
      <c r="G30" s="146"/>
    </row>
    <row r="31" spans="1:8" s="147" customFormat="1" ht="19.5" thickBot="1" x14ac:dyDescent="0.35">
      <c r="A31" s="513" t="s">
        <v>80</v>
      </c>
      <c r="B31" s="513"/>
      <c r="C31" s="513"/>
      <c r="D31" s="513"/>
      <c r="E31" s="515"/>
      <c r="F31" s="516"/>
      <c r="G31" s="146" t="s">
        <v>12</v>
      </c>
    </row>
    <row r="32" spans="1:8" x14ac:dyDescent="0.25">
      <c r="A32" s="9"/>
      <c r="B32" s="103"/>
      <c r="C32" s="9"/>
      <c r="D32" s="9"/>
      <c r="E32" s="9"/>
      <c r="F32" s="9"/>
      <c r="G32" s="9"/>
    </row>
    <row r="33" spans="1:7" ht="49.5" hidden="1" customHeight="1" x14ac:dyDescent="0.25">
      <c r="A33" s="531"/>
      <c r="B33" s="531"/>
      <c r="C33" s="531"/>
      <c r="D33" s="531"/>
      <c r="E33" s="531"/>
      <c r="F33" s="531"/>
      <c r="G33" s="531"/>
    </row>
    <row r="34" spans="1:7" x14ac:dyDescent="0.25">
      <c r="A34" s="31"/>
      <c r="B34" s="31"/>
      <c r="C34" s="31"/>
      <c r="D34" s="31"/>
      <c r="E34" s="31"/>
      <c r="F34" s="31"/>
      <c r="G34" s="31"/>
    </row>
    <row r="35" spans="1:7" ht="177" customHeight="1" x14ac:dyDescent="0.25">
      <c r="A35" s="522" t="s">
        <v>149</v>
      </c>
      <c r="B35" s="522"/>
      <c r="C35" s="522"/>
      <c r="D35" s="522"/>
      <c r="E35" s="522"/>
      <c r="F35" s="522"/>
      <c r="G35" s="522"/>
    </row>
    <row r="36" spans="1:7" s="95" customFormat="1" ht="15.75" x14ac:dyDescent="0.25">
      <c r="B36"/>
    </row>
    <row r="37" spans="1:7" s="98" customFormat="1" ht="57" customHeight="1" x14ac:dyDescent="0.25"/>
    <row r="38" spans="1:7" s="98" customFormat="1" ht="16.5" customHeight="1" x14ac:dyDescent="0.25"/>
    <row r="39" spans="1:7" ht="99" customHeight="1" x14ac:dyDescent="0.25">
      <c r="A39" s="522" t="s">
        <v>148</v>
      </c>
      <c r="B39" s="523"/>
      <c r="C39" s="523"/>
      <c r="D39" s="523"/>
      <c r="E39" s="523"/>
      <c r="F39" s="523"/>
      <c r="G39" s="523"/>
    </row>
    <row r="40" spans="1:7" s="98" customFormat="1" ht="15" customHeight="1" x14ac:dyDescent="0.25">
      <c r="A40" s="542" t="s">
        <v>117</v>
      </c>
      <c r="B40" s="531"/>
      <c r="C40" s="531"/>
      <c r="D40" s="531"/>
      <c r="E40" s="531"/>
      <c r="F40" s="531"/>
      <c r="G40" s="531"/>
    </row>
    <row r="41" spans="1:7" hidden="1" x14ac:dyDescent="0.25">
      <c r="A41" s="31"/>
      <c r="B41" s="109"/>
      <c r="C41" s="94"/>
      <c r="D41" s="94"/>
      <c r="E41" s="94"/>
      <c r="F41" s="94"/>
      <c r="G41" s="94"/>
    </row>
    <row r="42" spans="1:7" hidden="1" x14ac:dyDescent="0.25">
      <c r="A42" s="31"/>
      <c r="B42" s="109"/>
      <c r="C42" s="94"/>
      <c r="D42" s="94"/>
      <c r="E42" s="94"/>
      <c r="F42" s="94"/>
      <c r="G42" s="94"/>
    </row>
    <row r="43" spans="1:7" hidden="1" x14ac:dyDescent="0.25">
      <c r="A43" s="31"/>
      <c r="B43" s="109"/>
      <c r="C43" s="94"/>
      <c r="D43" s="94"/>
      <c r="E43" s="94"/>
      <c r="F43" s="94"/>
      <c r="G43" s="94"/>
    </row>
    <row r="44" spans="1:7" hidden="1" x14ac:dyDescent="0.25">
      <c r="A44" s="31"/>
      <c r="B44" s="109"/>
      <c r="C44" s="94"/>
      <c r="D44" s="94"/>
      <c r="E44" s="94"/>
      <c r="F44" s="94"/>
      <c r="G44" s="94"/>
    </row>
    <row r="45" spans="1:7" hidden="1" x14ac:dyDescent="0.25">
      <c r="A45" s="531"/>
      <c r="B45" s="531"/>
      <c r="C45" s="531"/>
      <c r="D45" s="531"/>
      <c r="E45" s="531"/>
      <c r="F45" s="531"/>
      <c r="G45" s="531"/>
    </row>
    <row r="46" spans="1:7" hidden="1" x14ac:dyDescent="0.25">
      <c r="A46" s="31"/>
      <c r="B46" s="31"/>
      <c r="C46" s="31"/>
      <c r="D46" s="31"/>
      <c r="E46" s="31"/>
      <c r="F46" s="31"/>
      <c r="G46" s="31"/>
    </row>
    <row r="47" spans="1:7" hidden="1" x14ac:dyDescent="0.25">
      <c r="A47" s="31"/>
      <c r="B47" s="31"/>
      <c r="C47" s="31"/>
      <c r="D47" s="31"/>
      <c r="E47" s="31"/>
      <c r="F47" s="31"/>
      <c r="G47" s="31"/>
    </row>
    <row r="48" spans="1:7" hidden="1" x14ac:dyDescent="0.25">
      <c r="A48" s="31"/>
      <c r="B48" s="109"/>
      <c r="C48" s="94"/>
      <c r="D48" s="94"/>
      <c r="E48" s="94"/>
      <c r="F48" s="94"/>
      <c r="G48" s="94"/>
    </row>
    <row r="49" spans="1:7" hidden="1" x14ac:dyDescent="0.25">
      <c r="A49" s="531"/>
      <c r="B49" s="531"/>
      <c r="C49" s="531"/>
      <c r="D49" s="531"/>
      <c r="E49" s="531"/>
      <c r="F49" s="531"/>
      <c r="G49" s="531"/>
    </row>
    <row r="50" spans="1:7" hidden="1" x14ac:dyDescent="0.25">
      <c r="A50" s="31"/>
      <c r="B50" s="31"/>
      <c r="C50" s="31"/>
      <c r="D50" s="31"/>
      <c r="E50" s="31"/>
      <c r="F50" s="31"/>
      <c r="G50" s="31"/>
    </row>
    <row r="51" spans="1:7" hidden="1" x14ac:dyDescent="0.25">
      <c r="A51" s="31"/>
      <c r="B51" s="110"/>
      <c r="C51" s="31"/>
      <c r="D51" s="31"/>
      <c r="E51" s="31"/>
      <c r="F51" s="31"/>
      <c r="G51" s="31"/>
    </row>
    <row r="52" spans="1:7" ht="15.75" x14ac:dyDescent="0.25">
      <c r="A52" s="137" t="s">
        <v>128</v>
      </c>
      <c r="B52" s="158"/>
      <c r="C52" s="137" t="s">
        <v>131</v>
      </c>
      <c r="D52" s="137"/>
      <c r="E52" s="137"/>
      <c r="F52" s="138" t="s">
        <v>132</v>
      </c>
      <c r="G52" s="137"/>
    </row>
    <row r="53" spans="1:7" ht="15.75" x14ac:dyDescent="0.25">
      <c r="A53" s="137"/>
      <c r="B53" s="158"/>
      <c r="C53" s="137"/>
      <c r="D53" s="137"/>
      <c r="E53" s="137"/>
      <c r="F53" s="138"/>
      <c r="G53" s="137"/>
    </row>
    <row r="54" spans="1:7" ht="15.75" x14ac:dyDescent="0.25">
      <c r="A54" s="137"/>
      <c r="B54" s="158"/>
      <c r="C54" s="137"/>
      <c r="D54" s="137"/>
      <c r="E54" s="137"/>
      <c r="F54" s="138" t="s">
        <v>130</v>
      </c>
      <c r="G54" s="137"/>
    </row>
  </sheetData>
  <sheetProtection selectLockedCells="1"/>
  <mergeCells count="16">
    <mergeCell ref="A39:G39"/>
    <mergeCell ref="E31:F31"/>
    <mergeCell ref="A35:G35"/>
    <mergeCell ref="A49:G49"/>
    <mergeCell ref="A45:G45"/>
    <mergeCell ref="A40:G40"/>
    <mergeCell ref="A33:G33"/>
    <mergeCell ref="A31:D31"/>
    <mergeCell ref="A4:B4"/>
    <mergeCell ref="A9:B9"/>
    <mergeCell ref="E29:F29"/>
    <mergeCell ref="A14:G14"/>
    <mergeCell ref="A29:D29"/>
    <mergeCell ref="A12:G12"/>
    <mergeCell ref="A6:B6"/>
    <mergeCell ref="A8:B8"/>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8"/>
  <sheetViews>
    <sheetView topLeftCell="A16" zoomScaleNormal="100" workbookViewId="0">
      <selection activeCell="F30" sqref="F30"/>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s>
  <sheetData>
    <row r="1" spans="1:13" ht="45.75" customHeight="1" x14ac:dyDescent="0.25"/>
    <row r="2" spans="1:13" s="98" customFormat="1" ht="15" customHeight="1" x14ac:dyDescent="0.25">
      <c r="A2" s="95"/>
      <c r="B2" s="96"/>
      <c r="C2" s="95"/>
      <c r="D2" s="95"/>
      <c r="E2" s="95"/>
      <c r="F2" s="97"/>
      <c r="G2" s="95"/>
    </row>
    <row r="3" spans="1:13" x14ac:dyDescent="0.25">
      <c r="A3" s="139" t="s">
        <v>74</v>
      </c>
      <c r="B3" s="140"/>
    </row>
    <row r="4" spans="1:13" x14ac:dyDescent="0.25">
      <c r="A4" s="518" t="s">
        <v>75</v>
      </c>
      <c r="B4" s="519"/>
    </row>
    <row r="5" spans="1:13" x14ac:dyDescent="0.25">
      <c r="A5" s="141"/>
      <c r="B5" s="142"/>
    </row>
    <row r="6" spans="1:13" x14ac:dyDescent="0.25">
      <c r="A6" s="518" t="s">
        <v>76</v>
      </c>
      <c r="B6" s="519"/>
    </row>
    <row r="7" spans="1:13" x14ac:dyDescent="0.25">
      <c r="A7" s="141"/>
      <c r="B7" s="142"/>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8"/>
      <c r="I12" s="1"/>
      <c r="J12" s="1"/>
      <c r="K12" s="1"/>
      <c r="L12" s="1"/>
      <c r="M12" s="1"/>
    </row>
    <row r="13" spans="1:13" ht="18.75" x14ac:dyDescent="0.3">
      <c r="A13" s="218"/>
      <c r="B13" s="102"/>
      <c r="C13" s="218"/>
      <c r="D13" s="218"/>
      <c r="E13" s="218"/>
      <c r="F13" s="218"/>
      <c r="G13" s="218"/>
      <c r="H13" s="8"/>
      <c r="I13" s="1"/>
      <c r="J13" s="1"/>
      <c r="K13" s="1"/>
      <c r="L13" s="1"/>
      <c r="M13" s="1"/>
    </row>
    <row r="14" spans="1:13" ht="18.75" x14ac:dyDescent="0.3">
      <c r="A14" s="517" t="s">
        <v>907</v>
      </c>
      <c r="B14" s="517"/>
      <c r="C14" s="517"/>
      <c r="D14" s="517"/>
      <c r="E14" s="517"/>
      <c r="F14" s="517"/>
      <c r="G14" s="517"/>
      <c r="H14" s="2"/>
      <c r="I14" s="1"/>
      <c r="J14" s="1"/>
      <c r="K14" s="1"/>
      <c r="L14" s="1"/>
      <c r="M14" s="1"/>
    </row>
    <row r="15" spans="1:13" s="98" customFormat="1" ht="16.5" thickBot="1" x14ac:dyDescent="0.3">
      <c r="A15" s="95"/>
      <c r="B15" s="96"/>
      <c r="C15" s="95"/>
      <c r="D15" s="95"/>
      <c r="E15" s="95"/>
      <c r="F15" s="97"/>
      <c r="G15" s="95"/>
    </row>
    <row r="16" spans="1:13" x14ac:dyDescent="0.25">
      <c r="A16" s="49" t="s">
        <v>146</v>
      </c>
      <c r="B16" s="73" t="s">
        <v>17</v>
      </c>
      <c r="C16" s="61" t="s">
        <v>16</v>
      </c>
      <c r="D16" s="62" t="s">
        <v>15</v>
      </c>
      <c r="E16" s="61" t="s">
        <v>20</v>
      </c>
      <c r="F16" s="45" t="s">
        <v>23</v>
      </c>
      <c r="G16" s="69" t="s">
        <v>13</v>
      </c>
      <c r="H16" s="3"/>
    </row>
    <row r="17" spans="1:8" x14ac:dyDescent="0.25">
      <c r="A17" s="51"/>
      <c r="B17" s="74" t="s">
        <v>8</v>
      </c>
      <c r="C17" s="63" t="s">
        <v>9</v>
      </c>
      <c r="D17" s="64" t="s">
        <v>10</v>
      </c>
      <c r="E17" s="63" t="s">
        <v>21</v>
      </c>
      <c r="F17" s="46" t="s">
        <v>24</v>
      </c>
      <c r="G17" s="70" t="s">
        <v>19</v>
      </c>
      <c r="H17" s="3"/>
    </row>
    <row r="18" spans="1:8" x14ac:dyDescent="0.25">
      <c r="A18" s="51"/>
      <c r="B18" s="74"/>
      <c r="C18" s="63"/>
      <c r="D18" s="64" t="s">
        <v>11</v>
      </c>
      <c r="E18" s="63" t="s">
        <v>22</v>
      </c>
      <c r="F18" s="46" t="s">
        <v>18</v>
      </c>
      <c r="G18" s="70" t="s">
        <v>14</v>
      </c>
      <c r="H18" s="3"/>
    </row>
    <row r="19" spans="1:8" x14ac:dyDescent="0.25">
      <c r="A19" s="53"/>
      <c r="B19" s="75"/>
      <c r="C19" s="65"/>
      <c r="D19" s="66" t="s">
        <v>12</v>
      </c>
      <c r="E19" s="65" t="s">
        <v>12</v>
      </c>
      <c r="F19" s="47" t="s">
        <v>12</v>
      </c>
      <c r="G19" s="216" t="s">
        <v>115</v>
      </c>
      <c r="H19" s="3"/>
    </row>
    <row r="20" spans="1:8" ht="15.75" thickBot="1" x14ac:dyDescent="0.3">
      <c r="A20" s="55">
        <v>1</v>
      </c>
      <c r="B20" s="76">
        <v>2</v>
      </c>
      <c r="C20" s="67">
        <v>3</v>
      </c>
      <c r="D20" s="68">
        <v>4</v>
      </c>
      <c r="E20" s="67">
        <v>5</v>
      </c>
      <c r="F20" s="48" t="s">
        <v>25</v>
      </c>
      <c r="G20" s="72">
        <v>7</v>
      </c>
      <c r="H20" s="3"/>
    </row>
    <row r="21" spans="1:8" x14ac:dyDescent="0.25">
      <c r="A21" s="223"/>
      <c r="B21" s="113"/>
      <c r="C21" s="83"/>
      <c r="D21" s="224"/>
      <c r="E21" s="83"/>
      <c r="F21" s="225"/>
      <c r="G21" s="226"/>
      <c r="H21" s="3"/>
    </row>
    <row r="22" spans="1:8" ht="51.75" customHeight="1" x14ac:dyDescent="0.25">
      <c r="A22" s="12" t="s">
        <v>95</v>
      </c>
      <c r="B22" s="24">
        <v>170</v>
      </c>
      <c r="C22" s="4" t="s">
        <v>29</v>
      </c>
      <c r="D22" s="152"/>
      <c r="E22" s="152"/>
      <c r="F22" s="156">
        <f t="shared" ref="F22:F29" si="0">B22*E22</f>
        <v>0</v>
      </c>
      <c r="G22" s="152"/>
      <c r="H22" s="3"/>
    </row>
    <row r="23" spans="1:8" ht="38.25" x14ac:dyDescent="0.25">
      <c r="A23" s="12" t="s">
        <v>96</v>
      </c>
      <c r="B23" s="24">
        <v>2000</v>
      </c>
      <c r="C23" s="4" t="s">
        <v>29</v>
      </c>
      <c r="D23" s="152"/>
      <c r="E23" s="152"/>
      <c r="F23" s="156">
        <f t="shared" si="0"/>
        <v>0</v>
      </c>
      <c r="G23" s="152"/>
      <c r="H23" s="3"/>
    </row>
    <row r="24" spans="1:8" ht="51" customHeight="1" x14ac:dyDescent="0.25">
      <c r="A24" s="12" t="s">
        <v>97</v>
      </c>
      <c r="B24" s="28">
        <v>2000</v>
      </c>
      <c r="C24" s="4" t="s">
        <v>29</v>
      </c>
      <c r="D24" s="153"/>
      <c r="E24" s="153"/>
      <c r="F24" s="156">
        <f t="shared" si="0"/>
        <v>0</v>
      </c>
      <c r="G24" s="153"/>
      <c r="H24" s="3"/>
    </row>
    <row r="25" spans="1:8" ht="51" customHeight="1" x14ac:dyDescent="0.25">
      <c r="A25" s="12" t="s">
        <v>72</v>
      </c>
      <c r="B25" s="28">
        <v>700</v>
      </c>
      <c r="C25" s="4" t="s">
        <v>29</v>
      </c>
      <c r="D25" s="153"/>
      <c r="E25" s="153"/>
      <c r="F25" s="156">
        <f t="shared" si="0"/>
        <v>0</v>
      </c>
      <c r="G25" s="153"/>
      <c r="H25" s="3"/>
    </row>
    <row r="26" spans="1:8" ht="51" customHeight="1" x14ac:dyDescent="0.25">
      <c r="A26" s="14" t="s">
        <v>98</v>
      </c>
      <c r="B26" s="28">
        <v>2000</v>
      </c>
      <c r="C26" s="5" t="s">
        <v>29</v>
      </c>
      <c r="D26" s="153"/>
      <c r="E26" s="153"/>
      <c r="F26" s="156">
        <f t="shared" si="0"/>
        <v>0</v>
      </c>
      <c r="G26" s="153"/>
      <c r="H26" s="3"/>
    </row>
    <row r="27" spans="1:8" s="229" customFormat="1" ht="18" customHeight="1" x14ac:dyDescent="0.25">
      <c r="A27" s="14" t="s">
        <v>305</v>
      </c>
      <c r="B27" s="28">
        <v>300</v>
      </c>
      <c r="C27" s="5" t="s">
        <v>29</v>
      </c>
      <c r="D27" s="153"/>
      <c r="E27" s="153"/>
      <c r="F27" s="156">
        <f t="shared" si="0"/>
        <v>0</v>
      </c>
      <c r="G27" s="153"/>
      <c r="H27" s="232"/>
    </row>
    <row r="28" spans="1:8" s="229" customFormat="1" ht="18" customHeight="1" x14ac:dyDescent="0.25">
      <c r="A28" s="14" t="s">
        <v>653</v>
      </c>
      <c r="B28" s="28"/>
      <c r="C28" s="5"/>
      <c r="D28" s="153"/>
      <c r="E28" s="153"/>
      <c r="F28" s="156"/>
      <c r="G28" s="153"/>
      <c r="H28" s="232"/>
    </row>
    <row r="29" spans="1:8" ht="38.25" customHeight="1" x14ac:dyDescent="0.25">
      <c r="A29" s="238" t="s">
        <v>304</v>
      </c>
      <c r="B29" s="24">
        <v>100</v>
      </c>
      <c r="C29" s="233" t="s">
        <v>29</v>
      </c>
      <c r="D29" s="152"/>
      <c r="E29" s="152"/>
      <c r="F29" s="156">
        <f t="shared" si="0"/>
        <v>0</v>
      </c>
      <c r="G29" s="152"/>
      <c r="H29" s="3"/>
    </row>
    <row r="30" spans="1:8" ht="19.5" thickBot="1" x14ac:dyDescent="0.35">
      <c r="A30" s="339" t="s">
        <v>147</v>
      </c>
      <c r="B30" s="219"/>
      <c r="C30" s="219"/>
      <c r="D30" s="227"/>
      <c r="E30" s="227"/>
      <c r="F30" s="228">
        <f>SUM(F22:F29)</f>
        <v>0</v>
      </c>
      <c r="G30" s="185"/>
      <c r="H30" s="6"/>
    </row>
    <row r="31" spans="1:8" ht="15.75" x14ac:dyDescent="0.25">
      <c r="A31" s="93"/>
      <c r="B31" s="111"/>
      <c r="C31" s="93"/>
      <c r="D31" s="104"/>
      <c r="E31" s="104"/>
      <c r="F31" s="104"/>
      <c r="G31" s="104"/>
      <c r="H31" s="6"/>
    </row>
    <row r="32" spans="1:8" ht="15.75" thickBot="1" x14ac:dyDescent="0.3">
      <c r="A32" s="3"/>
      <c r="B32" s="26"/>
      <c r="C32" s="3"/>
      <c r="D32" s="3"/>
      <c r="E32" s="3"/>
      <c r="F32" s="3"/>
      <c r="G32" s="3"/>
    </row>
    <row r="33" spans="1:7" s="147" customFormat="1" ht="19.5" thickBot="1" x14ac:dyDescent="0.35">
      <c r="A33" s="509" t="s">
        <v>79</v>
      </c>
      <c r="B33" s="509"/>
      <c r="C33" s="509"/>
      <c r="D33" s="509"/>
      <c r="E33" s="511"/>
      <c r="F33" s="530"/>
      <c r="G33" s="146" t="s">
        <v>12</v>
      </c>
    </row>
    <row r="34" spans="1:7" s="147" customFormat="1" ht="16.5" thickBot="1" x14ac:dyDescent="0.3">
      <c r="A34" s="146"/>
      <c r="B34" s="146"/>
      <c r="C34" s="146"/>
      <c r="D34" s="148"/>
      <c r="E34" s="137"/>
      <c r="F34" s="138"/>
      <c r="G34" s="146"/>
    </row>
    <row r="35" spans="1:7" s="147" customFormat="1" ht="19.5" thickBot="1" x14ac:dyDescent="0.35">
      <c r="A35" s="513" t="s">
        <v>80</v>
      </c>
      <c r="B35" s="513"/>
      <c r="C35" s="513"/>
      <c r="D35" s="513"/>
      <c r="E35" s="515"/>
      <c r="F35" s="516"/>
      <c r="G35" s="146" t="s">
        <v>12</v>
      </c>
    </row>
    <row r="36" spans="1:7" x14ac:dyDescent="0.25">
      <c r="A36" s="9"/>
      <c r="B36" s="103"/>
      <c r="C36" s="9"/>
      <c r="D36" s="9"/>
      <c r="E36" s="9"/>
      <c r="F36" s="9"/>
      <c r="G36" s="9"/>
    </row>
    <row r="37" spans="1:7" ht="49.5" hidden="1" customHeight="1" x14ac:dyDescent="0.25">
      <c r="A37" s="531"/>
      <c r="B37" s="531"/>
      <c r="C37" s="531"/>
      <c r="D37" s="531"/>
      <c r="E37" s="531"/>
      <c r="F37" s="531"/>
      <c r="G37" s="531"/>
    </row>
    <row r="38" spans="1:7" x14ac:dyDescent="0.25">
      <c r="A38" s="220"/>
      <c r="B38" s="220"/>
      <c r="C38" s="220"/>
      <c r="D38" s="220"/>
      <c r="E38" s="220"/>
      <c r="F38" s="220"/>
      <c r="G38" s="220"/>
    </row>
    <row r="39" spans="1:7" ht="177" customHeight="1" x14ac:dyDescent="0.25">
      <c r="A39" s="522" t="s">
        <v>149</v>
      </c>
      <c r="B39" s="522"/>
      <c r="C39" s="522"/>
      <c r="D39" s="522"/>
      <c r="E39" s="522"/>
      <c r="F39" s="522"/>
      <c r="G39" s="522"/>
    </row>
    <row r="40" spans="1:7" s="95" customFormat="1" ht="15.75" x14ac:dyDescent="0.25">
      <c r="B40"/>
    </row>
    <row r="41" spans="1:7" s="98" customFormat="1" ht="57" customHeight="1" x14ac:dyDescent="0.25"/>
    <row r="42" spans="1:7" s="98" customFormat="1" ht="16.5" customHeight="1" x14ac:dyDescent="0.25"/>
    <row r="43" spans="1:7" ht="99" customHeight="1" x14ac:dyDescent="0.25">
      <c r="A43" s="522" t="s">
        <v>148</v>
      </c>
      <c r="B43" s="523"/>
      <c r="C43" s="523"/>
      <c r="D43" s="523"/>
      <c r="E43" s="523"/>
      <c r="F43" s="523"/>
      <c r="G43" s="523"/>
    </row>
    <row r="44" spans="1:7" s="98" customFormat="1" ht="15" customHeight="1" x14ac:dyDescent="0.25">
      <c r="A44" s="542" t="s">
        <v>117</v>
      </c>
      <c r="B44" s="531"/>
      <c r="C44" s="531"/>
      <c r="D44" s="531"/>
      <c r="E44" s="531"/>
      <c r="F44" s="531"/>
      <c r="G44" s="531"/>
    </row>
    <row r="45" spans="1:7" hidden="1" x14ac:dyDescent="0.25">
      <c r="A45" s="220"/>
      <c r="B45" s="109"/>
      <c r="C45" s="221"/>
      <c r="D45" s="221"/>
      <c r="E45" s="221"/>
      <c r="F45" s="221"/>
      <c r="G45" s="221"/>
    </row>
    <row r="46" spans="1:7" hidden="1" x14ac:dyDescent="0.25">
      <c r="A46" s="220"/>
      <c r="B46" s="109"/>
      <c r="C46" s="221"/>
      <c r="D46" s="221"/>
      <c r="E46" s="221"/>
      <c r="F46" s="221"/>
      <c r="G46" s="221"/>
    </row>
    <row r="47" spans="1:7" hidden="1" x14ac:dyDescent="0.25">
      <c r="A47" s="220"/>
      <c r="B47" s="109"/>
      <c r="C47" s="221"/>
      <c r="D47" s="221"/>
      <c r="E47" s="221"/>
      <c r="F47" s="221"/>
      <c r="G47" s="221"/>
    </row>
    <row r="48" spans="1:7" hidden="1" x14ac:dyDescent="0.25">
      <c r="A48" s="220"/>
      <c r="B48" s="109"/>
      <c r="C48" s="221"/>
      <c r="D48" s="221"/>
      <c r="E48" s="221"/>
      <c r="F48" s="221"/>
      <c r="G48" s="221"/>
    </row>
    <row r="49" spans="1:7" hidden="1" x14ac:dyDescent="0.25">
      <c r="A49" s="531"/>
      <c r="B49" s="531"/>
      <c r="C49" s="531"/>
      <c r="D49" s="531"/>
      <c r="E49" s="531"/>
      <c r="F49" s="531"/>
      <c r="G49" s="531"/>
    </row>
    <row r="50" spans="1:7" hidden="1" x14ac:dyDescent="0.25">
      <c r="A50" s="220"/>
      <c r="B50" s="220"/>
      <c r="C50" s="220"/>
      <c r="D50" s="220"/>
      <c r="E50" s="220"/>
      <c r="F50" s="220"/>
      <c r="G50" s="220"/>
    </row>
    <row r="51" spans="1:7" hidden="1" x14ac:dyDescent="0.25">
      <c r="A51" s="220"/>
      <c r="B51" s="220"/>
      <c r="C51" s="220"/>
      <c r="D51" s="220"/>
      <c r="E51" s="220"/>
      <c r="F51" s="220"/>
      <c r="G51" s="220"/>
    </row>
    <row r="52" spans="1:7" hidden="1" x14ac:dyDescent="0.25">
      <c r="A52" s="220"/>
      <c r="B52" s="109"/>
      <c r="C52" s="221"/>
      <c r="D52" s="221"/>
      <c r="E52" s="221"/>
      <c r="F52" s="221"/>
      <c r="G52" s="221"/>
    </row>
    <row r="53" spans="1:7" hidden="1" x14ac:dyDescent="0.25">
      <c r="A53" s="531"/>
      <c r="B53" s="531"/>
      <c r="C53" s="531"/>
      <c r="D53" s="531"/>
      <c r="E53" s="531"/>
      <c r="F53" s="531"/>
      <c r="G53" s="531"/>
    </row>
    <row r="54" spans="1:7" hidden="1" x14ac:dyDescent="0.25">
      <c r="A54" s="220"/>
      <c r="B54" s="220"/>
      <c r="C54" s="220"/>
      <c r="D54" s="220"/>
      <c r="E54" s="220"/>
      <c r="F54" s="220"/>
      <c r="G54" s="220"/>
    </row>
    <row r="55" spans="1:7" hidden="1" x14ac:dyDescent="0.25">
      <c r="A55" s="220"/>
      <c r="B55" s="110"/>
      <c r="C55" s="220"/>
      <c r="D55" s="220"/>
      <c r="E55" s="220"/>
      <c r="F55" s="220"/>
      <c r="G55" s="220"/>
    </row>
    <row r="56" spans="1:7" ht="15.75" x14ac:dyDescent="0.25">
      <c r="A56" s="137" t="s">
        <v>128</v>
      </c>
      <c r="B56" s="158"/>
      <c r="C56" s="137" t="s">
        <v>131</v>
      </c>
      <c r="D56" s="137"/>
      <c r="E56" s="137"/>
      <c r="F56" s="138" t="s">
        <v>132</v>
      </c>
      <c r="G56" s="137"/>
    </row>
    <row r="57" spans="1:7" ht="15.75" x14ac:dyDescent="0.25">
      <c r="A57" s="137"/>
      <c r="B57" s="158"/>
      <c r="C57" s="137"/>
      <c r="D57" s="137"/>
      <c r="E57" s="137"/>
      <c r="F57" s="138"/>
      <c r="G57" s="137"/>
    </row>
    <row r="58" spans="1:7" ht="15.75" x14ac:dyDescent="0.25">
      <c r="A58" s="137"/>
      <c r="B58" s="158"/>
      <c r="C58" s="137"/>
      <c r="D58" s="137"/>
      <c r="E58" s="137"/>
      <c r="F58" s="138" t="s">
        <v>130</v>
      </c>
      <c r="G58" s="137"/>
    </row>
  </sheetData>
  <sheetProtection selectLockedCells="1"/>
  <mergeCells count="16">
    <mergeCell ref="A39:G39"/>
    <mergeCell ref="A43:G43"/>
    <mergeCell ref="A44:G44"/>
    <mergeCell ref="A49:G49"/>
    <mergeCell ref="A53:G53"/>
    <mergeCell ref="A33:D33"/>
    <mergeCell ref="E33:F33"/>
    <mergeCell ref="A35:D35"/>
    <mergeCell ref="E35:F35"/>
    <mergeCell ref="A37:G37"/>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74"/>
  <sheetViews>
    <sheetView topLeftCell="A31" zoomScaleNormal="100" workbookViewId="0">
      <selection activeCell="F46" sqref="F46"/>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s>
  <sheetData>
    <row r="1" spans="1:13" ht="45.75" customHeight="1" x14ac:dyDescent="0.25"/>
    <row r="2" spans="1:13" s="98" customFormat="1" ht="15" customHeight="1" x14ac:dyDescent="0.25">
      <c r="A2" s="95"/>
      <c r="B2" s="96"/>
      <c r="C2" s="95"/>
      <c r="D2" s="95"/>
      <c r="E2" s="95"/>
      <c r="F2" s="97"/>
      <c r="G2" s="95"/>
    </row>
    <row r="3" spans="1:13" x14ac:dyDescent="0.25">
      <c r="A3" s="139" t="s">
        <v>74</v>
      </c>
      <c r="B3" s="140"/>
    </row>
    <row r="4" spans="1:13" x14ac:dyDescent="0.25">
      <c r="A4" s="518" t="s">
        <v>75</v>
      </c>
      <c r="B4" s="519"/>
    </row>
    <row r="5" spans="1:13" x14ac:dyDescent="0.25">
      <c r="A5" s="141"/>
      <c r="B5" s="142"/>
    </row>
    <row r="6" spans="1:13" x14ac:dyDescent="0.25">
      <c r="A6" s="518" t="s">
        <v>76</v>
      </c>
      <c r="B6" s="519"/>
    </row>
    <row r="7" spans="1:13" x14ac:dyDescent="0.25">
      <c r="A7" s="141"/>
      <c r="B7" s="142"/>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8"/>
      <c r="I12" s="1"/>
      <c r="J12" s="1"/>
      <c r="K12" s="1"/>
      <c r="L12" s="1"/>
      <c r="M12" s="1"/>
    </row>
    <row r="13" spans="1:13" ht="18.75" x14ac:dyDescent="0.3">
      <c r="A13" s="218"/>
      <c r="B13" s="102"/>
      <c r="C13" s="218"/>
      <c r="D13" s="218"/>
      <c r="E13" s="218"/>
      <c r="F13" s="218"/>
      <c r="G13" s="218"/>
      <c r="H13" s="8"/>
      <c r="I13" s="1"/>
      <c r="J13" s="1"/>
      <c r="K13" s="1"/>
      <c r="L13" s="1"/>
      <c r="M13" s="1"/>
    </row>
    <row r="14" spans="1:13" ht="18.75" x14ac:dyDescent="0.3">
      <c r="A14" s="517" t="s">
        <v>906</v>
      </c>
      <c r="B14" s="517"/>
      <c r="C14" s="517"/>
      <c r="D14" s="517"/>
      <c r="E14" s="517"/>
      <c r="F14" s="517"/>
      <c r="G14" s="517"/>
      <c r="H14" s="2"/>
      <c r="I14" s="1"/>
      <c r="J14" s="1"/>
      <c r="K14" s="1"/>
      <c r="L14" s="1"/>
      <c r="M14" s="1"/>
    </row>
    <row r="15" spans="1:13" s="98" customFormat="1" ht="16.5" thickBot="1" x14ac:dyDescent="0.3">
      <c r="A15" s="95"/>
      <c r="B15" s="96"/>
      <c r="C15" s="95"/>
      <c r="D15" s="95"/>
      <c r="E15" s="95"/>
      <c r="F15" s="97"/>
      <c r="G15" s="95"/>
    </row>
    <row r="16" spans="1:13" ht="15" customHeight="1" x14ac:dyDescent="0.25">
      <c r="A16" s="49" t="s">
        <v>146</v>
      </c>
      <c r="B16" s="73" t="s">
        <v>17</v>
      </c>
      <c r="C16" s="61" t="s">
        <v>16</v>
      </c>
      <c r="D16" s="62" t="s">
        <v>15</v>
      </c>
      <c r="E16" s="61" t="s">
        <v>20</v>
      </c>
      <c r="F16" s="45" t="s">
        <v>23</v>
      </c>
      <c r="G16" s="69" t="s">
        <v>13</v>
      </c>
      <c r="H16" s="3"/>
    </row>
    <row r="17" spans="1:8" ht="15" customHeight="1" x14ac:dyDescent="0.25">
      <c r="A17" s="51"/>
      <c r="B17" s="74" t="s">
        <v>8</v>
      </c>
      <c r="C17" s="63" t="s">
        <v>9</v>
      </c>
      <c r="D17" s="64" t="s">
        <v>10</v>
      </c>
      <c r="E17" s="63" t="s">
        <v>21</v>
      </c>
      <c r="F17" s="46" t="s">
        <v>24</v>
      </c>
      <c r="G17" s="70" t="s">
        <v>19</v>
      </c>
      <c r="H17" s="3"/>
    </row>
    <row r="18" spans="1:8" ht="15" customHeight="1" x14ac:dyDescent="0.25">
      <c r="A18" s="51"/>
      <c r="B18" s="74"/>
      <c r="C18" s="63"/>
      <c r="D18" s="64" t="s">
        <v>11</v>
      </c>
      <c r="E18" s="63" t="s">
        <v>22</v>
      </c>
      <c r="F18" s="46" t="s">
        <v>18</v>
      </c>
      <c r="G18" s="70" t="s">
        <v>14</v>
      </c>
      <c r="H18" s="3"/>
    </row>
    <row r="19" spans="1:8" ht="15" customHeight="1" x14ac:dyDescent="0.25">
      <c r="A19" s="53"/>
      <c r="B19" s="75"/>
      <c r="C19" s="65"/>
      <c r="D19" s="66" t="s">
        <v>12</v>
      </c>
      <c r="E19" s="65" t="s">
        <v>12</v>
      </c>
      <c r="F19" s="47" t="s">
        <v>12</v>
      </c>
      <c r="G19" s="216" t="s">
        <v>107</v>
      </c>
      <c r="H19" s="3"/>
    </row>
    <row r="20" spans="1:8" ht="15.75" customHeight="1" thickBot="1" x14ac:dyDescent="0.3">
      <c r="A20" s="55">
        <v>1</v>
      </c>
      <c r="B20" s="76">
        <v>2</v>
      </c>
      <c r="C20" s="67">
        <v>3</v>
      </c>
      <c r="D20" s="68">
        <v>4</v>
      </c>
      <c r="E20" s="67">
        <v>5</v>
      </c>
      <c r="F20" s="48" t="s">
        <v>25</v>
      </c>
      <c r="G20" s="72">
        <v>7</v>
      </c>
      <c r="H20" s="3"/>
    </row>
    <row r="21" spans="1:8" ht="15" customHeight="1" x14ac:dyDescent="0.25">
      <c r="A21" s="223"/>
      <c r="B21" s="113"/>
      <c r="C21" s="83"/>
      <c r="D21" s="224"/>
      <c r="E21" s="83"/>
      <c r="F21" s="225"/>
      <c r="G21" s="226"/>
      <c r="H21" s="3"/>
    </row>
    <row r="22" spans="1:8" ht="15" customHeight="1" x14ac:dyDescent="0.25">
      <c r="A22" s="222" t="s">
        <v>682</v>
      </c>
      <c r="B22" s="239">
        <v>500</v>
      </c>
      <c r="C22" s="233" t="s">
        <v>29</v>
      </c>
      <c r="D22" s="293"/>
      <c r="E22" s="293"/>
      <c r="F22" s="300">
        <f>B22*E22</f>
        <v>0</v>
      </c>
      <c r="G22" s="152"/>
      <c r="H22" s="3"/>
    </row>
    <row r="23" spans="1:8" ht="15" customHeight="1" x14ac:dyDescent="0.25">
      <c r="A23" s="222" t="s">
        <v>683</v>
      </c>
      <c r="B23" s="239">
        <v>100</v>
      </c>
      <c r="C23" s="233" t="s">
        <v>29</v>
      </c>
      <c r="D23" s="293"/>
      <c r="E23" s="293"/>
      <c r="F23" s="300">
        <f t="shared" ref="F23:F45" si="0">B23*E23</f>
        <v>0</v>
      </c>
      <c r="G23" s="152"/>
      <c r="H23" s="3"/>
    </row>
    <row r="24" spans="1:8" s="229" customFormat="1" ht="15" customHeight="1" x14ac:dyDescent="0.25">
      <c r="A24" s="222" t="s">
        <v>695</v>
      </c>
      <c r="B24" s="239">
        <v>100</v>
      </c>
      <c r="C24" s="233" t="s">
        <v>29</v>
      </c>
      <c r="D24" s="293"/>
      <c r="E24" s="293"/>
      <c r="F24" s="300">
        <f t="shared" si="0"/>
        <v>0</v>
      </c>
      <c r="G24" s="293"/>
      <c r="H24" s="232"/>
    </row>
    <row r="25" spans="1:8" s="229" customFormat="1" ht="15" customHeight="1" x14ac:dyDescent="0.25">
      <c r="A25" s="222" t="s">
        <v>696</v>
      </c>
      <c r="B25" s="239">
        <v>300</v>
      </c>
      <c r="C25" s="233" t="s">
        <v>29</v>
      </c>
      <c r="D25" s="293"/>
      <c r="E25" s="293"/>
      <c r="F25" s="300">
        <f t="shared" si="0"/>
        <v>0</v>
      </c>
      <c r="G25" s="293"/>
      <c r="H25" s="232"/>
    </row>
    <row r="26" spans="1:8" s="229" customFormat="1" ht="15" customHeight="1" x14ac:dyDescent="0.25">
      <c r="A26" s="222" t="s">
        <v>707</v>
      </c>
      <c r="B26" s="239">
        <v>300</v>
      </c>
      <c r="C26" s="233" t="s">
        <v>29</v>
      </c>
      <c r="D26" s="293"/>
      <c r="E26" s="293"/>
      <c r="F26" s="300">
        <f t="shared" si="0"/>
        <v>0</v>
      </c>
      <c r="G26" s="293"/>
      <c r="H26" s="232"/>
    </row>
    <row r="27" spans="1:8" ht="26.25" customHeight="1" x14ac:dyDescent="0.25">
      <c r="A27" s="222" t="s">
        <v>684</v>
      </c>
      <c r="B27" s="239">
        <v>60</v>
      </c>
      <c r="C27" s="233" t="s">
        <v>93</v>
      </c>
      <c r="D27" s="293"/>
      <c r="E27" s="293"/>
      <c r="F27" s="300">
        <f t="shared" si="0"/>
        <v>0</v>
      </c>
      <c r="G27" s="152"/>
      <c r="H27" s="3"/>
    </row>
    <row r="28" spans="1:8" ht="18" customHeight="1" x14ac:dyDescent="0.25">
      <c r="A28" s="222" t="s">
        <v>685</v>
      </c>
      <c r="B28" s="239">
        <v>800</v>
      </c>
      <c r="C28" s="233" t="s">
        <v>29</v>
      </c>
      <c r="D28" s="293"/>
      <c r="E28" s="293"/>
      <c r="F28" s="300">
        <f t="shared" si="0"/>
        <v>0</v>
      </c>
      <c r="G28" s="152"/>
      <c r="H28" s="3"/>
    </row>
    <row r="29" spans="1:8" ht="26.25" customHeight="1" x14ac:dyDescent="0.25">
      <c r="A29" s="222" t="s">
        <v>686</v>
      </c>
      <c r="B29" s="239">
        <v>800</v>
      </c>
      <c r="C29" s="233" t="s">
        <v>29</v>
      </c>
      <c r="D29" s="293"/>
      <c r="E29" s="293"/>
      <c r="F29" s="300">
        <f t="shared" si="0"/>
        <v>0</v>
      </c>
      <c r="G29" s="152"/>
      <c r="H29" s="3"/>
    </row>
    <row r="30" spans="1:8" ht="15" customHeight="1" x14ac:dyDescent="0.25">
      <c r="A30" s="222" t="s">
        <v>687</v>
      </c>
      <c r="B30" s="239">
        <v>800</v>
      </c>
      <c r="C30" s="233" t="s">
        <v>29</v>
      </c>
      <c r="D30" s="293"/>
      <c r="E30" s="293"/>
      <c r="F30" s="300">
        <f t="shared" si="0"/>
        <v>0</v>
      </c>
      <c r="G30" s="152"/>
      <c r="H30" s="3"/>
    </row>
    <row r="31" spans="1:8" s="229" customFormat="1" ht="30" x14ac:dyDescent="0.25">
      <c r="A31" s="222" t="s">
        <v>688</v>
      </c>
      <c r="B31" s="239">
        <v>800</v>
      </c>
      <c r="C31" s="233" t="s">
        <v>29</v>
      </c>
      <c r="D31" s="293"/>
      <c r="E31" s="293"/>
      <c r="F31" s="300">
        <f t="shared" si="0"/>
        <v>0</v>
      </c>
      <c r="G31" s="293"/>
      <c r="H31" s="232"/>
    </row>
    <row r="32" spans="1:8" s="229" customFormat="1" ht="30" x14ac:dyDescent="0.25">
      <c r="A32" s="222" t="s">
        <v>689</v>
      </c>
      <c r="B32" s="239">
        <v>800</v>
      </c>
      <c r="C32" s="233" t="s">
        <v>29</v>
      </c>
      <c r="D32" s="293"/>
      <c r="E32" s="293"/>
      <c r="F32" s="300">
        <f t="shared" si="0"/>
        <v>0</v>
      </c>
      <c r="G32" s="293"/>
      <c r="H32" s="232"/>
    </row>
    <row r="33" spans="1:8" s="229" customFormat="1" x14ac:dyDescent="0.25">
      <c r="A33" s="222" t="s">
        <v>697</v>
      </c>
      <c r="B33" s="239">
        <v>2500</v>
      </c>
      <c r="C33" s="233" t="s">
        <v>29</v>
      </c>
      <c r="D33" s="293"/>
      <c r="E33" s="293"/>
      <c r="F33" s="300">
        <f t="shared" si="0"/>
        <v>0</v>
      </c>
      <c r="G33" s="293"/>
      <c r="H33" s="232"/>
    </row>
    <row r="34" spans="1:8" s="229" customFormat="1" x14ac:dyDescent="0.25">
      <c r="A34" s="222" t="s">
        <v>698</v>
      </c>
      <c r="B34" s="239">
        <v>50</v>
      </c>
      <c r="C34" s="233" t="s">
        <v>29</v>
      </c>
      <c r="D34" s="293"/>
      <c r="E34" s="293"/>
      <c r="F34" s="300">
        <f t="shared" si="0"/>
        <v>0</v>
      </c>
      <c r="G34" s="293"/>
      <c r="H34" s="232"/>
    </row>
    <row r="35" spans="1:8" s="229" customFormat="1" x14ac:dyDescent="0.25">
      <c r="A35" s="222" t="s">
        <v>699</v>
      </c>
      <c r="B35" s="239">
        <v>800</v>
      </c>
      <c r="C35" s="233" t="s">
        <v>29</v>
      </c>
      <c r="D35" s="293"/>
      <c r="E35" s="293"/>
      <c r="F35" s="300">
        <f t="shared" si="0"/>
        <v>0</v>
      </c>
      <c r="G35" s="293"/>
      <c r="H35" s="232"/>
    </row>
    <row r="36" spans="1:8" s="229" customFormat="1" x14ac:dyDescent="0.25">
      <c r="A36" s="222" t="s">
        <v>700</v>
      </c>
      <c r="B36" s="239">
        <v>400</v>
      </c>
      <c r="C36" s="233" t="s">
        <v>29</v>
      </c>
      <c r="D36" s="293"/>
      <c r="E36" s="293"/>
      <c r="F36" s="300">
        <f t="shared" si="0"/>
        <v>0</v>
      </c>
      <c r="G36" s="293"/>
      <c r="H36" s="232"/>
    </row>
    <row r="37" spans="1:8" s="229" customFormat="1" x14ac:dyDescent="0.25">
      <c r="A37" s="222" t="s">
        <v>690</v>
      </c>
      <c r="B37" s="239">
        <v>300</v>
      </c>
      <c r="C37" s="233" t="s">
        <v>29</v>
      </c>
      <c r="D37" s="293"/>
      <c r="E37" s="293"/>
      <c r="F37" s="300">
        <f t="shared" si="0"/>
        <v>0</v>
      </c>
      <c r="G37" s="293"/>
      <c r="H37" s="232"/>
    </row>
    <row r="38" spans="1:8" s="229" customFormat="1" ht="30" x14ac:dyDescent="0.25">
      <c r="A38" s="222" t="s">
        <v>691</v>
      </c>
      <c r="B38" s="239">
        <v>4000</v>
      </c>
      <c r="C38" s="233" t="s">
        <v>29</v>
      </c>
      <c r="D38" s="293"/>
      <c r="E38" s="293"/>
      <c r="F38" s="300">
        <f t="shared" si="0"/>
        <v>0</v>
      </c>
      <c r="G38" s="293"/>
      <c r="H38" s="232"/>
    </row>
    <row r="39" spans="1:8" s="229" customFormat="1" ht="30" x14ac:dyDescent="0.25">
      <c r="A39" s="222" t="s">
        <v>692</v>
      </c>
      <c r="B39" s="239">
        <v>3000</v>
      </c>
      <c r="C39" s="233" t="s">
        <v>29</v>
      </c>
      <c r="D39" s="293"/>
      <c r="E39" s="293"/>
      <c r="F39" s="300">
        <f t="shared" si="0"/>
        <v>0</v>
      </c>
      <c r="G39" s="293"/>
      <c r="H39" s="232"/>
    </row>
    <row r="40" spans="1:8" s="229" customFormat="1" x14ac:dyDescent="0.25">
      <c r="A40" s="222" t="s">
        <v>701</v>
      </c>
      <c r="B40" s="239">
        <v>1000</v>
      </c>
      <c r="C40" s="233" t="s">
        <v>29</v>
      </c>
      <c r="D40" s="293"/>
      <c r="E40" s="293"/>
      <c r="F40" s="300">
        <f t="shared" si="0"/>
        <v>0</v>
      </c>
      <c r="G40" s="293"/>
      <c r="H40" s="232"/>
    </row>
    <row r="41" spans="1:8" s="229" customFormat="1" x14ac:dyDescent="0.25">
      <c r="A41" s="222" t="s">
        <v>702</v>
      </c>
      <c r="B41" s="239">
        <v>1000</v>
      </c>
      <c r="C41" s="233" t="s">
        <v>29</v>
      </c>
      <c r="D41" s="293"/>
      <c r="E41" s="293"/>
      <c r="F41" s="300">
        <f t="shared" si="0"/>
        <v>0</v>
      </c>
      <c r="G41" s="293"/>
      <c r="H41" s="232"/>
    </row>
    <row r="42" spans="1:8" s="229" customFormat="1" x14ac:dyDescent="0.25">
      <c r="A42" s="222" t="s">
        <v>703</v>
      </c>
      <c r="B42" s="239">
        <v>800</v>
      </c>
      <c r="C42" s="233" t="s">
        <v>29</v>
      </c>
      <c r="D42" s="293"/>
      <c r="E42" s="293"/>
      <c r="F42" s="300">
        <f t="shared" si="0"/>
        <v>0</v>
      </c>
      <c r="G42" s="293"/>
      <c r="H42" s="232"/>
    </row>
    <row r="43" spans="1:8" s="229" customFormat="1" x14ac:dyDescent="0.25">
      <c r="A43" s="222" t="s">
        <v>704</v>
      </c>
      <c r="B43" s="239">
        <v>1000</v>
      </c>
      <c r="C43" s="233" t="s">
        <v>29</v>
      </c>
      <c r="D43" s="293"/>
      <c r="E43" s="293"/>
      <c r="F43" s="300">
        <f t="shared" si="0"/>
        <v>0</v>
      </c>
      <c r="G43" s="293"/>
      <c r="H43" s="232"/>
    </row>
    <row r="44" spans="1:8" s="229" customFormat="1" x14ac:dyDescent="0.25">
      <c r="A44" s="222" t="s">
        <v>693</v>
      </c>
      <c r="B44" s="239">
        <v>4000</v>
      </c>
      <c r="C44" s="233" t="s">
        <v>29</v>
      </c>
      <c r="D44" s="293"/>
      <c r="E44" s="293"/>
      <c r="F44" s="300">
        <f t="shared" si="0"/>
        <v>0</v>
      </c>
      <c r="G44" s="293"/>
      <c r="H44" s="232"/>
    </row>
    <row r="45" spans="1:8" ht="30" x14ac:dyDescent="0.25">
      <c r="A45" s="222" t="s">
        <v>694</v>
      </c>
      <c r="B45" s="239">
        <v>800</v>
      </c>
      <c r="C45" s="233" t="s">
        <v>29</v>
      </c>
      <c r="D45" s="293"/>
      <c r="E45" s="293"/>
      <c r="F45" s="300">
        <f t="shared" si="0"/>
        <v>0</v>
      </c>
      <c r="G45" s="152"/>
      <c r="H45" s="3"/>
    </row>
    <row r="46" spans="1:8" ht="19.5" thickBot="1" x14ac:dyDescent="0.35">
      <c r="A46" s="339" t="s">
        <v>905</v>
      </c>
      <c r="B46" s="219"/>
      <c r="C46" s="219"/>
      <c r="D46" s="227"/>
      <c r="E46" s="227"/>
      <c r="F46" s="228">
        <f>SUM(F22:F45)</f>
        <v>0</v>
      </c>
      <c r="G46" s="185"/>
      <c r="H46" s="6"/>
    </row>
    <row r="47" spans="1:8" ht="15.75" x14ac:dyDescent="0.25">
      <c r="A47" s="93"/>
      <c r="B47" s="111"/>
      <c r="C47" s="93"/>
      <c r="D47" s="104"/>
      <c r="E47" s="104"/>
      <c r="F47" s="104"/>
      <c r="G47" s="104"/>
      <c r="H47" s="6"/>
    </row>
    <row r="48" spans="1:8" ht="15.75" thickBot="1" x14ac:dyDescent="0.3">
      <c r="A48" s="3"/>
      <c r="B48" s="26"/>
      <c r="C48" s="3"/>
      <c r="D48" s="3"/>
      <c r="E48" s="3"/>
      <c r="F48" s="3"/>
      <c r="G48" s="3"/>
    </row>
    <row r="49" spans="1:7" s="147" customFormat="1" ht="19.5" thickBot="1" x14ac:dyDescent="0.35">
      <c r="A49" s="509" t="s">
        <v>79</v>
      </c>
      <c r="B49" s="509"/>
      <c r="C49" s="509"/>
      <c r="D49" s="509"/>
      <c r="E49" s="511"/>
      <c r="F49" s="530"/>
      <c r="G49" s="146" t="s">
        <v>12</v>
      </c>
    </row>
    <row r="50" spans="1:7" s="147" customFormat="1" ht="16.5" thickBot="1" x14ac:dyDescent="0.3">
      <c r="A50" s="146"/>
      <c r="B50" s="146"/>
      <c r="C50" s="146"/>
      <c r="D50" s="148"/>
      <c r="E50" s="137"/>
      <c r="F50" s="138"/>
      <c r="G50" s="146"/>
    </row>
    <row r="51" spans="1:7" s="147" customFormat="1" ht="19.5" thickBot="1" x14ac:dyDescent="0.35">
      <c r="A51" s="513" t="s">
        <v>80</v>
      </c>
      <c r="B51" s="513"/>
      <c r="C51" s="513"/>
      <c r="D51" s="513"/>
      <c r="E51" s="515"/>
      <c r="F51" s="516"/>
      <c r="G51" s="146" t="s">
        <v>12</v>
      </c>
    </row>
    <row r="52" spans="1:7" x14ac:dyDescent="0.25">
      <c r="A52" s="9"/>
      <c r="B52" s="103"/>
      <c r="C52" s="9"/>
      <c r="D52" s="9"/>
      <c r="E52" s="9"/>
      <c r="F52" s="9"/>
      <c r="G52" s="9"/>
    </row>
    <row r="53" spans="1:7" ht="49.5" hidden="1" customHeight="1" x14ac:dyDescent="0.25">
      <c r="A53" s="531"/>
      <c r="B53" s="531"/>
      <c r="C53" s="531"/>
      <c r="D53" s="531"/>
      <c r="E53" s="531"/>
      <c r="F53" s="531"/>
      <c r="G53" s="531"/>
    </row>
    <row r="54" spans="1:7" x14ac:dyDescent="0.25">
      <c r="A54" s="220"/>
      <c r="B54" s="220"/>
      <c r="C54" s="220"/>
      <c r="D54" s="220"/>
      <c r="E54" s="220"/>
      <c r="F54" s="220"/>
      <c r="G54" s="220"/>
    </row>
    <row r="55" spans="1:7" ht="177" customHeight="1" x14ac:dyDescent="0.25">
      <c r="A55" s="522" t="s">
        <v>149</v>
      </c>
      <c r="B55" s="522"/>
      <c r="C55" s="522"/>
      <c r="D55" s="522"/>
      <c r="E55" s="522"/>
      <c r="F55" s="522"/>
      <c r="G55" s="522"/>
    </row>
    <row r="56" spans="1:7" s="95" customFormat="1" ht="15.75" x14ac:dyDescent="0.25">
      <c r="B56"/>
    </row>
    <row r="57" spans="1:7" s="98" customFormat="1" ht="57" customHeight="1" x14ac:dyDescent="0.25"/>
    <row r="58" spans="1:7" s="98" customFormat="1" ht="16.5" customHeight="1" x14ac:dyDescent="0.25"/>
    <row r="59" spans="1:7" ht="99" customHeight="1" x14ac:dyDescent="0.25">
      <c r="A59" s="522" t="s">
        <v>148</v>
      </c>
      <c r="B59" s="523"/>
      <c r="C59" s="523"/>
      <c r="D59" s="523"/>
      <c r="E59" s="523"/>
      <c r="F59" s="523"/>
      <c r="G59" s="523"/>
    </row>
    <row r="60" spans="1:7" s="98" customFormat="1" ht="15" customHeight="1" x14ac:dyDescent="0.25">
      <c r="A60" s="542" t="s">
        <v>117</v>
      </c>
      <c r="B60" s="531"/>
      <c r="C60" s="531"/>
      <c r="D60" s="531"/>
      <c r="E60" s="531"/>
      <c r="F60" s="531"/>
      <c r="G60" s="531"/>
    </row>
    <row r="61" spans="1:7" hidden="1" x14ac:dyDescent="0.25">
      <c r="A61" s="220"/>
      <c r="B61" s="109"/>
      <c r="C61" s="221"/>
      <c r="D61" s="221"/>
      <c r="E61" s="221"/>
      <c r="F61" s="221"/>
      <c r="G61" s="221"/>
    </row>
    <row r="62" spans="1:7" hidden="1" x14ac:dyDescent="0.25">
      <c r="A62" s="220"/>
      <c r="B62" s="109"/>
      <c r="C62" s="221"/>
      <c r="D62" s="221"/>
      <c r="E62" s="221"/>
      <c r="F62" s="221"/>
      <c r="G62" s="221"/>
    </row>
    <row r="63" spans="1:7" hidden="1" x14ac:dyDescent="0.25">
      <c r="A63" s="220"/>
      <c r="B63" s="109"/>
      <c r="C63" s="221"/>
      <c r="D63" s="221"/>
      <c r="E63" s="221"/>
      <c r="F63" s="221"/>
      <c r="G63" s="221"/>
    </row>
    <row r="64" spans="1:7" hidden="1" x14ac:dyDescent="0.25">
      <c r="A64" s="220"/>
      <c r="B64" s="109"/>
      <c r="C64" s="221"/>
      <c r="D64" s="221"/>
      <c r="E64" s="221"/>
      <c r="F64" s="221"/>
      <c r="G64" s="221"/>
    </row>
    <row r="65" spans="1:7" hidden="1" x14ac:dyDescent="0.25">
      <c r="A65" s="531"/>
      <c r="B65" s="531"/>
      <c r="C65" s="531"/>
      <c r="D65" s="531"/>
      <c r="E65" s="531"/>
      <c r="F65" s="531"/>
      <c r="G65" s="531"/>
    </row>
    <row r="66" spans="1:7" hidden="1" x14ac:dyDescent="0.25">
      <c r="A66" s="220"/>
      <c r="B66" s="220"/>
      <c r="C66" s="220"/>
      <c r="D66" s="220"/>
      <c r="E66" s="220"/>
      <c r="F66" s="220"/>
      <c r="G66" s="220"/>
    </row>
    <row r="67" spans="1:7" hidden="1" x14ac:dyDescent="0.25">
      <c r="A67" s="220"/>
      <c r="B67" s="220"/>
      <c r="C67" s="220"/>
      <c r="D67" s="220"/>
      <c r="E67" s="220"/>
      <c r="F67" s="220"/>
      <c r="G67" s="220"/>
    </row>
    <row r="68" spans="1:7" hidden="1" x14ac:dyDescent="0.25">
      <c r="A68" s="220"/>
      <c r="B68" s="109"/>
      <c r="C68" s="221"/>
      <c r="D68" s="221"/>
      <c r="E68" s="221"/>
      <c r="F68" s="221"/>
      <c r="G68" s="221"/>
    </row>
    <row r="69" spans="1:7" hidden="1" x14ac:dyDescent="0.25">
      <c r="A69" s="531"/>
      <c r="B69" s="531"/>
      <c r="C69" s="531"/>
      <c r="D69" s="531"/>
      <c r="E69" s="531"/>
      <c r="F69" s="531"/>
      <c r="G69" s="531"/>
    </row>
    <row r="70" spans="1:7" hidden="1" x14ac:dyDescent="0.25">
      <c r="A70" s="220"/>
      <c r="B70" s="220"/>
      <c r="C70" s="220"/>
      <c r="D70" s="220"/>
      <c r="E70" s="220"/>
      <c r="F70" s="220"/>
      <c r="G70" s="220"/>
    </row>
    <row r="71" spans="1:7" hidden="1" x14ac:dyDescent="0.25">
      <c r="A71" s="220"/>
      <c r="B71" s="110"/>
      <c r="C71" s="220"/>
      <c r="D71" s="220"/>
      <c r="E71" s="220"/>
      <c r="F71" s="220"/>
      <c r="G71" s="220"/>
    </row>
    <row r="72" spans="1:7" ht="15.75" x14ac:dyDescent="0.25">
      <c r="A72" s="137" t="s">
        <v>128</v>
      </c>
      <c r="B72" s="158"/>
      <c r="C72" s="137" t="s">
        <v>131</v>
      </c>
      <c r="D72" s="137"/>
      <c r="E72" s="137"/>
      <c r="F72" s="138" t="s">
        <v>132</v>
      </c>
      <c r="G72" s="137"/>
    </row>
    <row r="73" spans="1:7" ht="15.75" x14ac:dyDescent="0.25">
      <c r="A73" s="137"/>
      <c r="B73" s="158"/>
      <c r="C73" s="137"/>
      <c r="D73" s="137"/>
      <c r="E73" s="137"/>
      <c r="F73" s="138"/>
      <c r="G73" s="137"/>
    </row>
    <row r="74" spans="1:7" ht="15.75" x14ac:dyDescent="0.25">
      <c r="A74" s="137"/>
      <c r="B74" s="158"/>
      <c r="C74" s="137"/>
      <c r="D74" s="137"/>
      <c r="E74" s="137"/>
      <c r="F74" s="138" t="s">
        <v>130</v>
      </c>
      <c r="G74" s="137"/>
    </row>
  </sheetData>
  <sheetProtection selectLockedCells="1"/>
  <mergeCells count="16">
    <mergeCell ref="A55:G55"/>
    <mergeCell ref="A59:G59"/>
    <mergeCell ref="A60:G60"/>
    <mergeCell ref="A65:G65"/>
    <mergeCell ref="A69:G69"/>
    <mergeCell ref="A49:D49"/>
    <mergeCell ref="E49:F49"/>
    <mergeCell ref="A51:D51"/>
    <mergeCell ref="E51:F51"/>
    <mergeCell ref="A53:G53"/>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7"/>
  <sheetViews>
    <sheetView topLeftCell="A7" zoomScaleNormal="100" workbookViewId="0">
      <selection activeCell="F29" sqref="F29"/>
    </sheetView>
  </sheetViews>
  <sheetFormatPr defaultRowHeight="15" x14ac:dyDescent="0.25"/>
  <cols>
    <col min="1" max="1" width="47.85546875" customWidth="1"/>
    <col min="2" max="2" width="10.42578125" style="27" customWidth="1"/>
    <col min="3" max="3" width="8.28515625" customWidth="1"/>
    <col min="4" max="4" width="11.140625" customWidth="1"/>
    <col min="5" max="5" width="11.5703125" customWidth="1"/>
    <col min="6" max="6" width="17.7109375" customWidth="1"/>
    <col min="7" max="7" width="18.85546875" customWidth="1"/>
  </cols>
  <sheetData>
    <row r="1" spans="1:13" ht="45.75" customHeight="1" x14ac:dyDescent="0.25"/>
    <row r="2" spans="1:13" s="98" customFormat="1" ht="15" customHeight="1" x14ac:dyDescent="0.25">
      <c r="A2" s="95"/>
      <c r="B2" s="96"/>
      <c r="C2" s="95"/>
      <c r="D2" s="95"/>
      <c r="E2" s="95"/>
      <c r="F2" s="97"/>
      <c r="G2" s="95"/>
    </row>
    <row r="3" spans="1:13" x14ac:dyDescent="0.25">
      <c r="A3" s="139" t="s">
        <v>74</v>
      </c>
      <c r="B3" s="140"/>
    </row>
    <row r="4" spans="1:13" x14ac:dyDescent="0.25">
      <c r="A4" s="518" t="s">
        <v>75</v>
      </c>
      <c r="B4" s="519"/>
    </row>
    <row r="5" spans="1:13" x14ac:dyDescent="0.25">
      <c r="A5" s="141"/>
      <c r="B5" s="142"/>
    </row>
    <row r="6" spans="1:13" x14ac:dyDescent="0.25">
      <c r="A6" s="518" t="s">
        <v>76</v>
      </c>
      <c r="B6" s="519"/>
    </row>
    <row r="7" spans="1:13" x14ac:dyDescent="0.25">
      <c r="A7" s="141"/>
      <c r="B7" s="142"/>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8"/>
      <c r="I12" s="1"/>
      <c r="J12" s="1"/>
      <c r="K12" s="1"/>
      <c r="L12" s="1"/>
      <c r="M12" s="1"/>
    </row>
    <row r="13" spans="1:13" ht="18.75" x14ac:dyDescent="0.3">
      <c r="A13" s="218"/>
      <c r="B13" s="102"/>
      <c r="C13" s="218"/>
      <c r="D13" s="218"/>
      <c r="E13" s="218"/>
      <c r="F13" s="218"/>
      <c r="G13" s="218"/>
      <c r="H13" s="8"/>
      <c r="I13" s="1"/>
      <c r="J13" s="1"/>
      <c r="K13" s="1"/>
      <c r="L13" s="1"/>
      <c r="M13" s="1"/>
    </row>
    <row r="14" spans="1:13" ht="18.75" x14ac:dyDescent="0.3">
      <c r="A14" s="517" t="s">
        <v>904</v>
      </c>
      <c r="B14" s="517"/>
      <c r="C14" s="517"/>
      <c r="D14" s="517"/>
      <c r="E14" s="517"/>
      <c r="F14" s="517"/>
      <c r="G14" s="517"/>
      <c r="H14" s="2"/>
      <c r="I14" s="1"/>
      <c r="J14" s="1"/>
      <c r="K14" s="1"/>
      <c r="L14" s="1"/>
      <c r="M14" s="1"/>
    </row>
    <row r="15" spans="1:13" s="98" customFormat="1" ht="16.5" thickBot="1" x14ac:dyDescent="0.3">
      <c r="A15" s="95"/>
      <c r="B15" s="96"/>
      <c r="C15" s="95"/>
      <c r="D15" s="95"/>
      <c r="E15" s="95"/>
      <c r="F15" s="97"/>
      <c r="G15" s="95"/>
    </row>
    <row r="16" spans="1:13" x14ac:dyDescent="0.25">
      <c r="A16" s="49" t="s">
        <v>146</v>
      </c>
      <c r="B16" s="73" t="s">
        <v>17</v>
      </c>
      <c r="C16" s="61" t="s">
        <v>16</v>
      </c>
      <c r="D16" s="62" t="s">
        <v>15</v>
      </c>
      <c r="E16" s="61" t="s">
        <v>20</v>
      </c>
      <c r="F16" s="45" t="s">
        <v>23</v>
      </c>
      <c r="G16" s="69" t="s">
        <v>13</v>
      </c>
      <c r="H16" s="3"/>
    </row>
    <row r="17" spans="1:8" x14ac:dyDescent="0.25">
      <c r="A17" s="51"/>
      <c r="B17" s="74" t="s">
        <v>8</v>
      </c>
      <c r="C17" s="63" t="s">
        <v>9</v>
      </c>
      <c r="D17" s="64" t="s">
        <v>10</v>
      </c>
      <c r="E17" s="63" t="s">
        <v>21</v>
      </c>
      <c r="F17" s="46" t="s">
        <v>24</v>
      </c>
      <c r="G17" s="70" t="s">
        <v>19</v>
      </c>
      <c r="H17" s="3"/>
    </row>
    <row r="18" spans="1:8" x14ac:dyDescent="0.25">
      <c r="A18" s="51"/>
      <c r="B18" s="74"/>
      <c r="C18" s="63"/>
      <c r="D18" s="64" t="s">
        <v>11</v>
      </c>
      <c r="E18" s="63" t="s">
        <v>22</v>
      </c>
      <c r="F18" s="46" t="s">
        <v>18</v>
      </c>
      <c r="G18" s="70" t="s">
        <v>14</v>
      </c>
      <c r="H18" s="3"/>
    </row>
    <row r="19" spans="1:8" x14ac:dyDescent="0.25">
      <c r="A19" s="53"/>
      <c r="B19" s="75"/>
      <c r="C19" s="65"/>
      <c r="D19" s="66" t="s">
        <v>12</v>
      </c>
      <c r="E19" s="65" t="s">
        <v>12</v>
      </c>
      <c r="F19" s="47" t="s">
        <v>12</v>
      </c>
      <c r="G19" s="71"/>
      <c r="H19" s="3"/>
    </row>
    <row r="20" spans="1:8" ht="15.75" thickBot="1" x14ac:dyDescent="0.3">
      <c r="A20" s="55">
        <v>1</v>
      </c>
      <c r="B20" s="76">
        <v>2</v>
      </c>
      <c r="C20" s="67">
        <v>3</v>
      </c>
      <c r="D20" s="68">
        <v>4</v>
      </c>
      <c r="E20" s="67">
        <v>5</v>
      </c>
      <c r="F20" s="48" t="s">
        <v>25</v>
      </c>
      <c r="G20" s="72">
        <v>7</v>
      </c>
      <c r="H20" s="3"/>
    </row>
    <row r="21" spans="1:8" x14ac:dyDescent="0.25">
      <c r="A21" s="223"/>
      <c r="B21" s="113"/>
      <c r="C21" s="83"/>
      <c r="D21" s="224"/>
      <c r="E21" s="83"/>
      <c r="F21" s="225"/>
      <c r="G21" s="226"/>
      <c r="H21" s="3"/>
    </row>
    <row r="22" spans="1:8" ht="27.75" customHeight="1" x14ac:dyDescent="0.25">
      <c r="A22" s="12" t="s">
        <v>239</v>
      </c>
      <c r="B22" s="24">
        <v>20</v>
      </c>
      <c r="C22" s="4" t="s">
        <v>93</v>
      </c>
      <c r="D22" s="152"/>
      <c r="E22" s="152"/>
      <c r="F22" s="182">
        <f>B22*E22</f>
        <v>0</v>
      </c>
      <c r="G22" s="152"/>
    </row>
    <row r="23" spans="1:8" ht="29.25" customHeight="1" x14ac:dyDescent="0.25">
      <c r="A23" s="12" t="s">
        <v>0</v>
      </c>
      <c r="B23" s="24">
        <v>20</v>
      </c>
      <c r="C23" s="4" t="s">
        <v>93</v>
      </c>
      <c r="D23" s="152"/>
      <c r="E23" s="152"/>
      <c r="F23" s="300">
        <f t="shared" ref="F23:F28" si="0">B23*E23</f>
        <v>0</v>
      </c>
      <c r="G23" s="152"/>
    </row>
    <row r="24" spans="1:8" s="229" customFormat="1" ht="29.25" customHeight="1" x14ac:dyDescent="0.25">
      <c r="A24" s="238" t="s">
        <v>306</v>
      </c>
      <c r="B24" s="239">
        <v>30</v>
      </c>
      <c r="C24" s="233" t="s">
        <v>93</v>
      </c>
      <c r="D24" s="293"/>
      <c r="E24" s="293"/>
      <c r="F24" s="300">
        <f t="shared" si="0"/>
        <v>0</v>
      </c>
      <c r="G24" s="293"/>
    </row>
    <row r="25" spans="1:8" s="229" customFormat="1" ht="29.25" customHeight="1" x14ac:dyDescent="0.25">
      <c r="A25" s="238" t="s">
        <v>307</v>
      </c>
      <c r="B25" s="239">
        <v>100</v>
      </c>
      <c r="C25" s="233" t="s">
        <v>29</v>
      </c>
      <c r="D25" s="293"/>
      <c r="E25" s="293"/>
      <c r="F25" s="300">
        <f t="shared" si="0"/>
        <v>0</v>
      </c>
      <c r="G25" s="293"/>
    </row>
    <row r="26" spans="1:8" s="229" customFormat="1" ht="29.25" customHeight="1" x14ac:dyDescent="0.25">
      <c r="A26" s="238" t="s">
        <v>308</v>
      </c>
      <c r="B26" s="239">
        <v>400</v>
      </c>
      <c r="C26" s="233" t="s">
        <v>29</v>
      </c>
      <c r="D26" s="293"/>
      <c r="E26" s="293"/>
      <c r="F26" s="300">
        <f t="shared" si="0"/>
        <v>0</v>
      </c>
      <c r="G26" s="293"/>
    </row>
    <row r="27" spans="1:8" s="229" customFormat="1" ht="29.25" customHeight="1" x14ac:dyDescent="0.25">
      <c r="A27" s="238" t="s">
        <v>309</v>
      </c>
      <c r="B27" s="239">
        <v>30</v>
      </c>
      <c r="C27" s="233" t="s">
        <v>29</v>
      </c>
      <c r="D27" s="293"/>
      <c r="E27" s="293"/>
      <c r="F27" s="300">
        <f t="shared" si="0"/>
        <v>0</v>
      </c>
      <c r="G27" s="293"/>
    </row>
    <row r="28" spans="1:8" ht="27" customHeight="1" x14ac:dyDescent="0.25">
      <c r="A28" s="12" t="s">
        <v>1</v>
      </c>
      <c r="B28" s="24">
        <v>20</v>
      </c>
      <c r="C28" s="4" t="s">
        <v>93</v>
      </c>
      <c r="D28" s="152"/>
      <c r="E28" s="152"/>
      <c r="F28" s="300">
        <f t="shared" si="0"/>
        <v>0</v>
      </c>
      <c r="G28" s="152"/>
    </row>
    <row r="29" spans="1:8" ht="19.5" thickBot="1" x14ac:dyDescent="0.35">
      <c r="A29" s="335" t="s">
        <v>150</v>
      </c>
      <c r="B29" s="219"/>
      <c r="C29" s="219"/>
      <c r="D29" s="227"/>
      <c r="E29" s="227"/>
      <c r="F29" s="228">
        <f>SUM(F22:F28)</f>
        <v>0</v>
      </c>
      <c r="G29" s="185"/>
      <c r="H29" s="6"/>
    </row>
    <row r="30" spans="1:8" ht="15.75" x14ac:dyDescent="0.25">
      <c r="A30" s="93"/>
      <c r="B30" s="111"/>
      <c r="C30" s="93"/>
      <c r="D30" s="104"/>
      <c r="E30" s="104"/>
      <c r="F30" s="104"/>
      <c r="G30" s="104"/>
      <c r="H30" s="6"/>
    </row>
    <row r="31" spans="1:8" ht="15.75" thickBot="1" x14ac:dyDescent="0.3">
      <c r="A31" s="3"/>
      <c r="B31" s="26"/>
      <c r="C31" s="3"/>
      <c r="D31" s="3"/>
      <c r="E31" s="3"/>
      <c r="F31" s="3"/>
      <c r="G31" s="3"/>
    </row>
    <row r="32" spans="1:8" s="147" customFormat="1" ht="19.5" thickBot="1" x14ac:dyDescent="0.35">
      <c r="A32" s="509" t="s">
        <v>79</v>
      </c>
      <c r="B32" s="509"/>
      <c r="C32" s="509"/>
      <c r="D32" s="509"/>
      <c r="E32" s="511"/>
      <c r="F32" s="530"/>
      <c r="G32" s="146" t="s">
        <v>12</v>
      </c>
    </row>
    <row r="33" spans="1:7" s="147" customFormat="1" ht="16.5" thickBot="1" x14ac:dyDescent="0.3">
      <c r="A33" s="146"/>
      <c r="B33" s="146"/>
      <c r="C33" s="146"/>
      <c r="D33" s="148"/>
      <c r="E33" s="137"/>
      <c r="F33" s="138"/>
      <c r="G33" s="146"/>
    </row>
    <row r="34" spans="1:7" s="147" customFormat="1" ht="19.5" thickBot="1" x14ac:dyDescent="0.35">
      <c r="A34" s="513" t="s">
        <v>80</v>
      </c>
      <c r="B34" s="513"/>
      <c r="C34" s="513"/>
      <c r="D34" s="513"/>
      <c r="E34" s="515"/>
      <c r="F34" s="516"/>
      <c r="G34" s="146" t="s">
        <v>12</v>
      </c>
    </row>
    <row r="35" spans="1:7" x14ac:dyDescent="0.25">
      <c r="A35" s="9"/>
      <c r="B35" s="103"/>
      <c r="C35" s="9"/>
      <c r="D35" s="9"/>
      <c r="E35" s="9"/>
      <c r="F35" s="9"/>
      <c r="G35" s="9"/>
    </row>
    <row r="36" spans="1:7" ht="49.5" hidden="1" customHeight="1" x14ac:dyDescent="0.25">
      <c r="A36" s="531"/>
      <c r="B36" s="531"/>
      <c r="C36" s="531"/>
      <c r="D36" s="531"/>
      <c r="E36" s="531"/>
      <c r="F36" s="531"/>
      <c r="G36" s="531"/>
    </row>
    <row r="37" spans="1:7" x14ac:dyDescent="0.25">
      <c r="A37" s="220"/>
      <c r="B37" s="220"/>
      <c r="C37" s="220"/>
      <c r="D37" s="220"/>
      <c r="E37" s="220"/>
      <c r="F37" s="220"/>
      <c r="G37" s="220"/>
    </row>
    <row r="38" spans="1:7" ht="177" customHeight="1" x14ac:dyDescent="0.25">
      <c r="A38" s="522" t="s">
        <v>149</v>
      </c>
      <c r="B38" s="522"/>
      <c r="C38" s="522"/>
      <c r="D38" s="522"/>
      <c r="E38" s="522"/>
      <c r="F38" s="522"/>
      <c r="G38" s="522"/>
    </row>
    <row r="39" spans="1:7" s="95" customFormat="1" ht="15.75" x14ac:dyDescent="0.25">
      <c r="B39"/>
    </row>
    <row r="40" spans="1:7" s="98" customFormat="1" ht="57" customHeight="1" x14ac:dyDescent="0.25"/>
    <row r="41" spans="1:7" s="98" customFormat="1" ht="16.5" customHeight="1" x14ac:dyDescent="0.25"/>
    <row r="42" spans="1:7" ht="99" customHeight="1" x14ac:dyDescent="0.25">
      <c r="A42" s="522" t="s">
        <v>148</v>
      </c>
      <c r="B42" s="523"/>
      <c r="C42" s="523"/>
      <c r="D42" s="523"/>
      <c r="E42" s="523"/>
      <c r="F42" s="523"/>
      <c r="G42" s="523"/>
    </row>
    <row r="43" spans="1:7" s="98" customFormat="1" ht="15" customHeight="1" x14ac:dyDescent="0.25">
      <c r="A43" s="542" t="s">
        <v>117</v>
      </c>
      <c r="B43" s="531"/>
      <c r="C43" s="531"/>
      <c r="D43" s="531"/>
      <c r="E43" s="531"/>
      <c r="F43" s="531"/>
      <c r="G43" s="531"/>
    </row>
    <row r="44" spans="1:7" hidden="1" x14ac:dyDescent="0.25">
      <c r="A44" s="220"/>
      <c r="B44" s="109"/>
      <c r="C44" s="221"/>
      <c r="D44" s="221"/>
      <c r="E44" s="221"/>
      <c r="F44" s="221"/>
      <c r="G44" s="221"/>
    </row>
    <row r="45" spans="1:7" hidden="1" x14ac:dyDescent="0.25">
      <c r="A45" s="220"/>
      <c r="B45" s="109"/>
      <c r="C45" s="221"/>
      <c r="D45" s="221"/>
      <c r="E45" s="221"/>
      <c r="F45" s="221"/>
      <c r="G45" s="221"/>
    </row>
    <row r="46" spans="1:7" hidden="1" x14ac:dyDescent="0.25">
      <c r="A46" s="220"/>
      <c r="B46" s="109"/>
      <c r="C46" s="221"/>
      <c r="D46" s="221"/>
      <c r="E46" s="221"/>
      <c r="F46" s="221"/>
      <c r="G46" s="221"/>
    </row>
    <row r="47" spans="1:7" hidden="1" x14ac:dyDescent="0.25">
      <c r="A47" s="220"/>
      <c r="B47" s="109"/>
      <c r="C47" s="221"/>
      <c r="D47" s="221"/>
      <c r="E47" s="221"/>
      <c r="F47" s="221"/>
      <c r="G47" s="221"/>
    </row>
    <row r="48" spans="1:7" hidden="1" x14ac:dyDescent="0.25">
      <c r="A48" s="531"/>
      <c r="B48" s="531"/>
      <c r="C48" s="531"/>
      <c r="D48" s="531"/>
      <c r="E48" s="531"/>
      <c r="F48" s="531"/>
      <c r="G48" s="531"/>
    </row>
    <row r="49" spans="1:7" hidden="1" x14ac:dyDescent="0.25">
      <c r="A49" s="220"/>
      <c r="B49" s="220"/>
      <c r="C49" s="220"/>
      <c r="D49" s="220"/>
      <c r="E49" s="220"/>
      <c r="F49" s="220"/>
      <c r="G49" s="220"/>
    </row>
    <row r="50" spans="1:7" hidden="1" x14ac:dyDescent="0.25">
      <c r="A50" s="220"/>
      <c r="B50" s="220"/>
      <c r="C50" s="220"/>
      <c r="D50" s="220"/>
      <c r="E50" s="220"/>
      <c r="F50" s="220"/>
      <c r="G50" s="220"/>
    </row>
    <row r="51" spans="1:7" hidden="1" x14ac:dyDescent="0.25">
      <c r="A51" s="220"/>
      <c r="B51" s="109"/>
      <c r="C51" s="221"/>
      <c r="D51" s="221"/>
      <c r="E51" s="221"/>
      <c r="F51" s="221"/>
      <c r="G51" s="221"/>
    </row>
    <row r="52" spans="1:7" hidden="1" x14ac:dyDescent="0.25">
      <c r="A52" s="531"/>
      <c r="B52" s="531"/>
      <c r="C52" s="531"/>
      <c r="D52" s="531"/>
      <c r="E52" s="531"/>
      <c r="F52" s="531"/>
      <c r="G52" s="531"/>
    </row>
    <row r="53" spans="1:7" hidden="1" x14ac:dyDescent="0.25">
      <c r="A53" s="220"/>
      <c r="B53" s="220"/>
      <c r="C53" s="220"/>
      <c r="D53" s="220"/>
      <c r="E53" s="220"/>
      <c r="F53" s="220"/>
      <c r="G53" s="220"/>
    </row>
    <row r="54" spans="1:7" hidden="1" x14ac:dyDescent="0.25">
      <c r="A54" s="220"/>
      <c r="B54" s="110"/>
      <c r="C54" s="220"/>
      <c r="D54" s="220"/>
      <c r="E54" s="220"/>
      <c r="F54" s="220"/>
      <c r="G54" s="220"/>
    </row>
    <row r="55" spans="1:7" ht="15.75" x14ac:dyDescent="0.25">
      <c r="A55" s="137" t="s">
        <v>128</v>
      </c>
      <c r="B55" s="158"/>
      <c r="C55" s="137" t="s">
        <v>131</v>
      </c>
      <c r="D55" s="137"/>
      <c r="E55" s="137"/>
      <c r="F55" s="138" t="s">
        <v>132</v>
      </c>
      <c r="G55" s="137"/>
    </row>
    <row r="56" spans="1:7" ht="15.75" x14ac:dyDescent="0.25">
      <c r="A56" s="137"/>
      <c r="B56" s="158"/>
      <c r="C56" s="137"/>
      <c r="D56" s="137"/>
      <c r="E56" s="137"/>
      <c r="F56" s="138"/>
      <c r="G56" s="137"/>
    </row>
    <row r="57" spans="1:7" ht="15.75" x14ac:dyDescent="0.25">
      <c r="A57" s="137"/>
      <c r="B57" s="158"/>
      <c r="C57" s="137"/>
      <c r="D57" s="137"/>
      <c r="E57" s="137"/>
      <c r="F57" s="138" t="s">
        <v>130</v>
      </c>
      <c r="G57" s="137"/>
    </row>
  </sheetData>
  <sheetProtection selectLockedCells="1"/>
  <mergeCells count="16">
    <mergeCell ref="A42:G42"/>
    <mergeCell ref="A43:G43"/>
    <mergeCell ref="A48:G48"/>
    <mergeCell ref="A52:G52"/>
    <mergeCell ref="A32:D32"/>
    <mergeCell ref="E32:F32"/>
    <mergeCell ref="A34:D34"/>
    <mergeCell ref="E34:F34"/>
    <mergeCell ref="A36:G36"/>
    <mergeCell ref="A38:G38"/>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13" zoomScale="110" zoomScaleNormal="110" workbookViewId="0">
      <selection activeCell="F34" sqref="F34"/>
    </sheetView>
  </sheetViews>
  <sheetFormatPr defaultRowHeight="15" x14ac:dyDescent="0.25"/>
  <cols>
    <col min="1" max="1" width="47.85546875" customWidth="1"/>
    <col min="2" max="2" width="10.42578125" customWidth="1"/>
    <col min="3" max="3" width="8.28515625" customWidth="1"/>
    <col min="4" max="4" width="11.140625" customWidth="1"/>
    <col min="5" max="5" width="11.5703125" customWidth="1"/>
    <col min="6" max="6" width="17.7109375" customWidth="1"/>
    <col min="7" max="7" width="18.85546875" customWidth="1"/>
  </cols>
  <sheetData>
    <row r="1" spans="1:7" x14ac:dyDescent="0.25">
      <c r="A1" s="229"/>
      <c r="B1" s="241"/>
      <c r="C1" s="229"/>
      <c r="D1" s="229"/>
      <c r="E1" s="229"/>
      <c r="F1" s="229"/>
      <c r="G1" s="229"/>
    </row>
    <row r="2" spans="1:7" ht="15.75" x14ac:dyDescent="0.25">
      <c r="A2" s="270"/>
      <c r="B2" s="271"/>
      <c r="C2" s="270"/>
      <c r="D2" s="270"/>
      <c r="E2" s="270"/>
      <c r="F2" s="272"/>
      <c r="G2" s="270"/>
    </row>
    <row r="3" spans="1:7" x14ac:dyDescent="0.25">
      <c r="A3" s="286" t="s">
        <v>74</v>
      </c>
      <c r="B3" s="287"/>
      <c r="C3" s="229"/>
      <c r="D3" s="229"/>
      <c r="E3" s="229"/>
      <c r="F3" s="229"/>
      <c r="G3" s="229"/>
    </row>
    <row r="4" spans="1:7" x14ac:dyDescent="0.25">
      <c r="A4" s="518" t="s">
        <v>75</v>
      </c>
      <c r="B4" s="519"/>
      <c r="C4" s="229"/>
      <c r="D4" s="229"/>
      <c r="E4" s="229"/>
      <c r="F4" s="229"/>
      <c r="G4" s="229"/>
    </row>
    <row r="5" spans="1:7" x14ac:dyDescent="0.25">
      <c r="A5" s="288"/>
      <c r="B5" s="289"/>
      <c r="C5" s="229"/>
      <c r="D5" s="229"/>
      <c r="E5" s="229"/>
      <c r="F5" s="229"/>
      <c r="G5" s="229"/>
    </row>
    <row r="6" spans="1:7" x14ac:dyDescent="0.25">
      <c r="A6" s="518" t="s">
        <v>76</v>
      </c>
      <c r="B6" s="519"/>
      <c r="C6" s="229"/>
      <c r="D6" s="229"/>
      <c r="E6" s="229"/>
      <c r="F6" s="229"/>
      <c r="G6" s="229"/>
    </row>
    <row r="7" spans="1:7" x14ac:dyDescent="0.25">
      <c r="A7" s="288"/>
      <c r="B7" s="289"/>
      <c r="C7" s="229"/>
      <c r="D7" s="229"/>
      <c r="E7" s="229"/>
      <c r="F7" s="229"/>
      <c r="G7" s="229"/>
    </row>
    <row r="8" spans="1:7" x14ac:dyDescent="0.25">
      <c r="A8" s="518" t="s">
        <v>77</v>
      </c>
      <c r="B8" s="519"/>
      <c r="C8" s="229"/>
      <c r="D8" s="229"/>
      <c r="E8" s="229"/>
      <c r="F8" s="229"/>
      <c r="G8" s="229"/>
    </row>
    <row r="9" spans="1:7" x14ac:dyDescent="0.25">
      <c r="A9" s="520" t="s">
        <v>78</v>
      </c>
      <c r="B9" s="521"/>
      <c r="C9" s="229"/>
      <c r="D9" s="229"/>
      <c r="E9" s="229"/>
      <c r="F9" s="229"/>
      <c r="G9" s="229"/>
    </row>
    <row r="10" spans="1:7" x14ac:dyDescent="0.25">
      <c r="A10" s="229"/>
      <c r="B10" s="241"/>
      <c r="C10" s="229"/>
      <c r="D10" s="229"/>
      <c r="E10" s="229"/>
      <c r="F10" s="229"/>
      <c r="G10" s="229"/>
    </row>
    <row r="11" spans="1:7" x14ac:dyDescent="0.25">
      <c r="A11" s="229"/>
      <c r="B11" s="241"/>
      <c r="C11" s="229"/>
      <c r="D11" s="229"/>
      <c r="E11" s="229"/>
      <c r="F11" s="229"/>
      <c r="G11" s="229"/>
    </row>
    <row r="12" spans="1:7" ht="18.75" x14ac:dyDescent="0.3">
      <c r="A12" s="517" t="s">
        <v>6</v>
      </c>
      <c r="B12" s="517"/>
      <c r="C12" s="517"/>
      <c r="D12" s="517"/>
      <c r="E12" s="517"/>
      <c r="F12" s="517"/>
      <c r="G12" s="517"/>
    </row>
    <row r="13" spans="1:7" ht="18.75" x14ac:dyDescent="0.3">
      <c r="A13" s="334"/>
      <c r="B13" s="274"/>
      <c r="C13" s="334"/>
      <c r="D13" s="334"/>
      <c r="E13" s="334"/>
      <c r="F13" s="334"/>
      <c r="G13" s="334"/>
    </row>
    <row r="14" spans="1:7" ht="18.75" x14ac:dyDescent="0.3">
      <c r="A14" s="517" t="s">
        <v>903</v>
      </c>
      <c r="B14" s="517"/>
      <c r="C14" s="517"/>
      <c r="D14" s="517"/>
      <c r="E14" s="517"/>
      <c r="F14" s="517"/>
      <c r="G14" s="517"/>
    </row>
    <row r="15" spans="1:7" ht="16.5" thickBot="1" x14ac:dyDescent="0.3">
      <c r="A15" s="270"/>
      <c r="B15" s="271"/>
      <c r="C15" s="270"/>
      <c r="D15" s="270"/>
      <c r="E15" s="270"/>
      <c r="F15" s="272"/>
      <c r="G15" s="270"/>
    </row>
    <row r="16" spans="1:7" x14ac:dyDescent="0.25">
      <c r="A16" s="249" t="s">
        <v>146</v>
      </c>
      <c r="B16" s="264" t="s">
        <v>17</v>
      </c>
      <c r="C16" s="253" t="s">
        <v>16</v>
      </c>
      <c r="D16" s="254" t="s">
        <v>15</v>
      </c>
      <c r="E16" s="253" t="s">
        <v>20</v>
      </c>
      <c r="F16" s="245" t="s">
        <v>23</v>
      </c>
      <c r="G16" s="261" t="s">
        <v>13</v>
      </c>
    </row>
    <row r="17" spans="1:7" x14ac:dyDescent="0.25">
      <c r="A17" s="250"/>
      <c r="B17" s="265" t="s">
        <v>8</v>
      </c>
      <c r="C17" s="255" t="s">
        <v>9</v>
      </c>
      <c r="D17" s="256" t="s">
        <v>10</v>
      </c>
      <c r="E17" s="255" t="s">
        <v>21</v>
      </c>
      <c r="F17" s="246" t="s">
        <v>24</v>
      </c>
      <c r="G17" s="262" t="s">
        <v>19</v>
      </c>
    </row>
    <row r="18" spans="1:7" x14ac:dyDescent="0.25">
      <c r="A18" s="250"/>
      <c r="B18" s="265"/>
      <c r="C18" s="255"/>
      <c r="D18" s="256" t="s">
        <v>11</v>
      </c>
      <c r="E18" s="255" t="s">
        <v>22</v>
      </c>
      <c r="F18" s="246" t="s">
        <v>18</v>
      </c>
      <c r="G18" s="262" t="s">
        <v>14</v>
      </c>
    </row>
    <row r="19" spans="1:7" x14ac:dyDescent="0.25">
      <c r="A19" s="251"/>
      <c r="B19" s="266"/>
      <c r="C19" s="257"/>
      <c r="D19" s="258" t="s">
        <v>12</v>
      </c>
      <c r="E19" s="257" t="s">
        <v>12</v>
      </c>
      <c r="F19" s="247" t="s">
        <v>12</v>
      </c>
      <c r="G19" s="216" t="s">
        <v>107</v>
      </c>
    </row>
    <row r="20" spans="1:7" ht="15.75" thickBot="1" x14ac:dyDescent="0.3">
      <c r="A20" s="252">
        <v>1</v>
      </c>
      <c r="B20" s="267">
        <v>2</v>
      </c>
      <c r="C20" s="259">
        <v>3</v>
      </c>
      <c r="D20" s="260">
        <v>4</v>
      </c>
      <c r="E20" s="259">
        <v>5</v>
      </c>
      <c r="F20" s="248" t="s">
        <v>25</v>
      </c>
      <c r="G20" s="263">
        <v>7</v>
      </c>
    </row>
    <row r="21" spans="1:7" x14ac:dyDescent="0.25">
      <c r="A21" s="223"/>
      <c r="B21" s="113"/>
      <c r="C21" s="83"/>
      <c r="D21" s="224"/>
      <c r="E21" s="83"/>
      <c r="F21" s="225"/>
      <c r="G21" s="226"/>
    </row>
    <row r="22" spans="1:7" x14ac:dyDescent="0.25">
      <c r="A22" s="360" t="s">
        <v>397</v>
      </c>
      <c r="B22" s="239">
        <v>10</v>
      </c>
      <c r="C22" s="233" t="s">
        <v>29</v>
      </c>
      <c r="D22" s="293"/>
      <c r="E22" s="293"/>
      <c r="F22" s="300">
        <f>B22*E22</f>
        <v>0</v>
      </c>
      <c r="G22" s="293"/>
    </row>
    <row r="23" spans="1:7" x14ac:dyDescent="0.25">
      <c r="A23" s="360" t="s">
        <v>326</v>
      </c>
      <c r="B23" s="239">
        <v>10</v>
      </c>
      <c r="C23" s="233" t="s">
        <v>29</v>
      </c>
      <c r="D23" s="293"/>
      <c r="E23" s="293"/>
      <c r="F23" s="300">
        <f t="shared" ref="F23:F33" si="0">B23*E23</f>
        <v>0</v>
      </c>
      <c r="G23" s="293"/>
    </row>
    <row r="24" spans="1:7" x14ac:dyDescent="0.25">
      <c r="A24" s="360" t="s">
        <v>320</v>
      </c>
      <c r="B24" s="239">
        <v>10</v>
      </c>
      <c r="C24" s="233" t="s">
        <v>29</v>
      </c>
      <c r="D24" s="293"/>
      <c r="E24" s="293"/>
      <c r="F24" s="300">
        <f t="shared" si="0"/>
        <v>0</v>
      </c>
      <c r="G24" s="293"/>
    </row>
    <row r="25" spans="1:7" x14ac:dyDescent="0.25">
      <c r="A25" s="360" t="s">
        <v>398</v>
      </c>
      <c r="B25" s="239">
        <v>10</v>
      </c>
      <c r="C25" s="233" t="s">
        <v>29</v>
      </c>
      <c r="D25" s="293"/>
      <c r="E25" s="293"/>
      <c r="F25" s="300">
        <f t="shared" si="0"/>
        <v>0</v>
      </c>
      <c r="G25" s="293"/>
    </row>
    <row r="26" spans="1:7" x14ac:dyDescent="0.25">
      <c r="A26" s="360" t="s">
        <v>327</v>
      </c>
      <c r="B26" s="239">
        <v>10</v>
      </c>
      <c r="C26" s="233" t="s">
        <v>29</v>
      </c>
      <c r="D26" s="293"/>
      <c r="E26" s="293"/>
      <c r="F26" s="300">
        <f t="shared" si="0"/>
        <v>0</v>
      </c>
      <c r="G26" s="293"/>
    </row>
    <row r="27" spans="1:7" x14ac:dyDescent="0.25">
      <c r="A27" s="360" t="s">
        <v>399</v>
      </c>
      <c r="B27" s="239">
        <v>15</v>
      </c>
      <c r="C27" s="233" t="s">
        <v>29</v>
      </c>
      <c r="D27" s="293"/>
      <c r="E27" s="293"/>
      <c r="F27" s="300">
        <f t="shared" si="0"/>
        <v>0</v>
      </c>
      <c r="G27" s="293"/>
    </row>
    <row r="28" spans="1:7" x14ac:dyDescent="0.25">
      <c r="A28" s="360" t="s">
        <v>395</v>
      </c>
      <c r="B28" s="239">
        <v>25</v>
      </c>
      <c r="C28" s="233" t="s">
        <v>29</v>
      </c>
      <c r="D28" s="293"/>
      <c r="E28" s="293"/>
      <c r="F28" s="300">
        <f t="shared" si="0"/>
        <v>0</v>
      </c>
      <c r="G28" s="293"/>
    </row>
    <row r="29" spans="1:7" x14ac:dyDescent="0.25">
      <c r="A29" s="360" t="s">
        <v>400</v>
      </c>
      <c r="B29" s="239">
        <v>20</v>
      </c>
      <c r="C29" s="233" t="s">
        <v>29</v>
      </c>
      <c r="D29" s="293"/>
      <c r="E29" s="293"/>
      <c r="F29" s="300">
        <f t="shared" si="0"/>
        <v>0</v>
      </c>
      <c r="G29" s="293"/>
    </row>
    <row r="30" spans="1:7" x14ac:dyDescent="0.25">
      <c r="A30" s="360" t="s">
        <v>321</v>
      </c>
      <c r="B30" s="239">
        <v>20</v>
      </c>
      <c r="C30" s="233" t="s">
        <v>29</v>
      </c>
      <c r="D30" s="293"/>
      <c r="E30" s="293"/>
      <c r="F30" s="300">
        <f t="shared" si="0"/>
        <v>0</v>
      </c>
      <c r="G30" s="293"/>
    </row>
    <row r="31" spans="1:7" x14ac:dyDescent="0.25">
      <c r="A31" s="360" t="s">
        <v>401</v>
      </c>
      <c r="B31" s="239">
        <v>20</v>
      </c>
      <c r="C31" s="233" t="s">
        <v>29</v>
      </c>
      <c r="D31" s="293"/>
      <c r="E31" s="293"/>
      <c r="F31" s="300">
        <f>B31*E31</f>
        <v>0</v>
      </c>
      <c r="G31" s="293"/>
    </row>
    <row r="32" spans="1:7" x14ac:dyDescent="0.25">
      <c r="A32" s="360" t="s">
        <v>322</v>
      </c>
      <c r="B32" s="239">
        <v>20</v>
      </c>
      <c r="C32" s="233" t="s">
        <v>29</v>
      </c>
      <c r="D32" s="293"/>
      <c r="E32" s="293"/>
      <c r="F32" s="300">
        <f t="shared" si="0"/>
        <v>0</v>
      </c>
      <c r="G32" s="293"/>
    </row>
    <row r="33" spans="1:7" x14ac:dyDescent="0.25">
      <c r="A33" s="360" t="s">
        <v>396</v>
      </c>
      <c r="B33" s="239">
        <v>5</v>
      </c>
      <c r="C33" s="233" t="s">
        <v>29</v>
      </c>
      <c r="D33" s="293"/>
      <c r="E33" s="293"/>
      <c r="F33" s="300">
        <f t="shared" si="0"/>
        <v>0</v>
      </c>
      <c r="G33" s="293"/>
    </row>
    <row r="34" spans="1:7" ht="19.5" thickBot="1" x14ac:dyDescent="0.35">
      <c r="A34" s="335" t="s">
        <v>151</v>
      </c>
      <c r="B34" s="336"/>
      <c r="C34" s="336"/>
      <c r="D34" s="227"/>
      <c r="E34" s="227"/>
      <c r="F34" s="228">
        <f>SUM(F22:F33)</f>
        <v>0</v>
      </c>
      <c r="G34" s="185"/>
    </row>
    <row r="35" spans="1:7" ht="15.75" x14ac:dyDescent="0.25">
      <c r="A35" s="268"/>
      <c r="B35" s="279"/>
      <c r="C35" s="268"/>
      <c r="D35" s="276"/>
      <c r="E35" s="276"/>
      <c r="F35" s="276"/>
      <c r="G35" s="276"/>
    </row>
    <row r="36" spans="1:7" ht="15.75" thickBot="1" x14ac:dyDescent="0.3">
      <c r="A36" s="232"/>
      <c r="B36" s="240"/>
      <c r="C36" s="232"/>
      <c r="D36" s="232"/>
      <c r="E36" s="232"/>
      <c r="F36" s="232"/>
      <c r="G36" s="232"/>
    </row>
    <row r="37" spans="1:7" ht="19.5" thickBot="1" x14ac:dyDescent="0.35">
      <c r="A37" s="509" t="s">
        <v>79</v>
      </c>
      <c r="B37" s="509"/>
      <c r="C37" s="509"/>
      <c r="D37" s="509"/>
      <c r="E37" s="511"/>
      <c r="F37" s="530"/>
      <c r="G37" s="290" t="s">
        <v>12</v>
      </c>
    </row>
    <row r="38" spans="1:7" ht="16.5" thickBot="1" x14ac:dyDescent="0.3">
      <c r="A38" s="290"/>
      <c r="B38" s="290"/>
      <c r="C38" s="290"/>
      <c r="D38" s="292"/>
      <c r="E38" s="284"/>
      <c r="F38" s="285"/>
      <c r="G38" s="290"/>
    </row>
    <row r="39" spans="1:7" ht="19.5" thickBot="1" x14ac:dyDescent="0.35">
      <c r="A39" s="513" t="s">
        <v>80</v>
      </c>
      <c r="B39" s="513"/>
      <c r="C39" s="513"/>
      <c r="D39" s="513"/>
      <c r="E39" s="515"/>
      <c r="F39" s="516"/>
      <c r="G39" s="290" t="s">
        <v>12</v>
      </c>
    </row>
    <row r="40" spans="1:7" x14ac:dyDescent="0.25">
      <c r="A40" s="236"/>
      <c r="B40" s="275"/>
      <c r="C40" s="236"/>
      <c r="D40" s="236"/>
      <c r="E40" s="236"/>
      <c r="F40" s="236"/>
      <c r="G40" s="236"/>
    </row>
    <row r="41" spans="1:7" x14ac:dyDescent="0.25">
      <c r="A41" s="531"/>
      <c r="B41" s="531"/>
      <c r="C41" s="531"/>
      <c r="D41" s="531"/>
      <c r="E41" s="531"/>
      <c r="F41" s="531"/>
      <c r="G41" s="531"/>
    </row>
    <row r="42" spans="1:7" x14ac:dyDescent="0.25">
      <c r="A42" s="337"/>
      <c r="B42" s="337"/>
      <c r="C42" s="337"/>
      <c r="D42" s="337"/>
      <c r="E42" s="337"/>
      <c r="F42" s="337"/>
      <c r="G42" s="337"/>
    </row>
    <row r="43" spans="1:7" x14ac:dyDescent="0.25">
      <c r="A43" s="522" t="s">
        <v>149</v>
      </c>
      <c r="B43" s="522"/>
      <c r="C43" s="522"/>
      <c r="D43" s="522"/>
      <c r="E43" s="522"/>
      <c r="F43" s="522"/>
      <c r="G43" s="522"/>
    </row>
    <row r="44" spans="1:7" ht="15.75" x14ac:dyDescent="0.25">
      <c r="A44" s="270"/>
      <c r="B44" s="229"/>
      <c r="C44" s="270"/>
      <c r="D44" s="270"/>
      <c r="E44" s="270"/>
      <c r="F44" s="270"/>
      <c r="G44" s="270"/>
    </row>
    <row r="45" spans="1:7" ht="15.75" x14ac:dyDescent="0.25">
      <c r="A45" s="273"/>
      <c r="B45" s="273"/>
      <c r="C45" s="273"/>
      <c r="D45" s="273"/>
      <c r="E45" s="273"/>
      <c r="F45" s="273"/>
      <c r="G45" s="273"/>
    </row>
    <row r="46" spans="1:7" ht="15.75" x14ac:dyDescent="0.25">
      <c r="A46" s="273"/>
      <c r="B46" s="273"/>
      <c r="C46" s="273"/>
      <c r="D46" s="273"/>
      <c r="E46" s="273"/>
      <c r="F46" s="273"/>
      <c r="G46" s="273"/>
    </row>
    <row r="47" spans="1:7" x14ac:dyDescent="0.25">
      <c r="A47" s="522" t="s">
        <v>148</v>
      </c>
      <c r="B47" s="523"/>
      <c r="C47" s="523"/>
      <c r="D47" s="523"/>
      <c r="E47" s="523"/>
      <c r="F47" s="523"/>
      <c r="G47" s="523"/>
    </row>
    <row r="48" spans="1:7" x14ac:dyDescent="0.25">
      <c r="A48" s="542" t="s">
        <v>117</v>
      </c>
      <c r="B48" s="531"/>
      <c r="C48" s="531"/>
      <c r="D48" s="531"/>
      <c r="E48" s="531"/>
      <c r="F48" s="531"/>
      <c r="G48" s="531"/>
    </row>
    <row r="49" spans="1:7" x14ac:dyDescent="0.25">
      <c r="A49" s="337"/>
      <c r="B49" s="277"/>
      <c r="C49" s="338"/>
      <c r="D49" s="338"/>
      <c r="E49" s="338"/>
      <c r="F49" s="338"/>
      <c r="G49" s="338"/>
    </row>
    <row r="50" spans="1:7" x14ac:dyDescent="0.25">
      <c r="A50" s="337"/>
      <c r="B50" s="277"/>
      <c r="C50" s="338"/>
      <c r="D50" s="338"/>
      <c r="E50" s="338"/>
      <c r="F50" s="338"/>
      <c r="G50" s="338"/>
    </row>
    <row r="51" spans="1:7" x14ac:dyDescent="0.25">
      <c r="A51" s="337"/>
      <c r="B51" s="277"/>
      <c r="C51" s="338"/>
      <c r="D51" s="338"/>
      <c r="E51" s="338"/>
      <c r="F51" s="338"/>
      <c r="G51" s="338"/>
    </row>
    <row r="52" spans="1:7" x14ac:dyDescent="0.25">
      <c r="A52" s="337"/>
      <c r="B52" s="277"/>
      <c r="C52" s="338"/>
      <c r="D52" s="338"/>
      <c r="E52" s="338"/>
      <c r="F52" s="338"/>
      <c r="G52" s="338"/>
    </row>
    <row r="53" spans="1:7" x14ac:dyDescent="0.25">
      <c r="A53" s="531"/>
      <c r="B53" s="531"/>
      <c r="C53" s="531"/>
      <c r="D53" s="531"/>
      <c r="E53" s="531"/>
      <c r="F53" s="531"/>
      <c r="G53" s="531"/>
    </row>
    <row r="54" spans="1:7" x14ac:dyDescent="0.25">
      <c r="A54" s="337"/>
      <c r="B54" s="337"/>
      <c r="C54" s="337"/>
      <c r="D54" s="337"/>
      <c r="E54" s="337"/>
      <c r="F54" s="337"/>
      <c r="G54" s="337"/>
    </row>
    <row r="55" spans="1:7" x14ac:dyDescent="0.25">
      <c r="A55" s="337"/>
      <c r="B55" s="337"/>
      <c r="C55" s="337"/>
      <c r="D55" s="337"/>
      <c r="E55" s="337"/>
      <c r="F55" s="337"/>
      <c r="G55" s="337"/>
    </row>
    <row r="56" spans="1:7" x14ac:dyDescent="0.25">
      <c r="A56" s="337"/>
      <c r="B56" s="277"/>
      <c r="C56" s="338"/>
      <c r="D56" s="338"/>
      <c r="E56" s="338"/>
      <c r="F56" s="338"/>
      <c r="G56" s="338"/>
    </row>
    <row r="57" spans="1:7" x14ac:dyDescent="0.25">
      <c r="A57" s="531"/>
      <c r="B57" s="531"/>
      <c r="C57" s="531"/>
      <c r="D57" s="531"/>
      <c r="E57" s="531"/>
      <c r="F57" s="531"/>
      <c r="G57" s="531"/>
    </row>
    <row r="58" spans="1:7" x14ac:dyDescent="0.25">
      <c r="A58" s="337"/>
      <c r="B58" s="337"/>
      <c r="C58" s="337"/>
      <c r="D58" s="337"/>
      <c r="E58" s="337"/>
      <c r="F58" s="337"/>
      <c r="G58" s="337"/>
    </row>
    <row r="59" spans="1:7" x14ac:dyDescent="0.25">
      <c r="A59" s="337"/>
      <c r="B59" s="278"/>
      <c r="C59" s="337"/>
      <c r="D59" s="337"/>
      <c r="E59" s="337"/>
      <c r="F59" s="337"/>
      <c r="G59" s="337"/>
    </row>
    <row r="60" spans="1:7" ht="15.75" x14ac:dyDescent="0.25">
      <c r="A60" s="284" t="s">
        <v>128</v>
      </c>
      <c r="B60" s="295"/>
      <c r="C60" s="284" t="s">
        <v>131</v>
      </c>
      <c r="D60" s="284"/>
      <c r="E60" s="284"/>
      <c r="F60" s="285" t="s">
        <v>132</v>
      </c>
      <c r="G60" s="284"/>
    </row>
    <row r="61" spans="1:7" ht="15.75" x14ac:dyDescent="0.25">
      <c r="A61" s="284"/>
      <c r="B61" s="295"/>
      <c r="C61" s="284"/>
      <c r="D61" s="284"/>
      <c r="E61" s="284"/>
      <c r="F61" s="285"/>
      <c r="G61" s="284"/>
    </row>
    <row r="62" spans="1:7" ht="15.75" x14ac:dyDescent="0.25">
      <c r="A62" s="284"/>
      <c r="B62" s="295"/>
      <c r="C62" s="284"/>
      <c r="D62" s="284"/>
      <c r="E62" s="284"/>
      <c r="F62" s="285" t="s">
        <v>130</v>
      </c>
      <c r="G62" s="284"/>
    </row>
  </sheetData>
  <mergeCells count="16">
    <mergeCell ref="A47:G47"/>
    <mergeCell ref="A48:G48"/>
    <mergeCell ref="A53:G53"/>
    <mergeCell ref="A57:G57"/>
    <mergeCell ref="A37:D37"/>
    <mergeCell ref="E37:F37"/>
    <mergeCell ref="A39:D39"/>
    <mergeCell ref="E39:F39"/>
    <mergeCell ref="A41:G41"/>
    <mergeCell ref="A43:G43"/>
    <mergeCell ref="A14:G14"/>
    <mergeCell ref="A4:B4"/>
    <mergeCell ref="A6:B6"/>
    <mergeCell ref="A8:B8"/>
    <mergeCell ref="A9:B9"/>
    <mergeCell ref="A12:G12"/>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8"/>
  <sheetViews>
    <sheetView topLeftCell="A16" zoomScale="90" zoomScaleNormal="90" workbookViewId="0">
      <selection activeCell="F30" sqref="F30"/>
    </sheetView>
  </sheetViews>
  <sheetFormatPr defaultColWidth="9.140625"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18.85546875" style="229" customWidth="1"/>
    <col min="8" max="16384" width="9.140625" style="229"/>
  </cols>
  <sheetData>
    <row r="1" spans="1:13" ht="45.75" customHeight="1" x14ac:dyDescent="0.25"/>
    <row r="2" spans="1:13" s="273" customFormat="1" ht="15" customHeight="1" x14ac:dyDescent="0.25">
      <c r="A2" s="270"/>
      <c r="B2" s="271"/>
      <c r="C2" s="270"/>
      <c r="D2" s="270"/>
      <c r="E2" s="270"/>
      <c r="F2" s="272"/>
      <c r="G2" s="270"/>
    </row>
    <row r="3" spans="1:13" x14ac:dyDescent="0.25">
      <c r="A3" s="286" t="s">
        <v>74</v>
      </c>
      <c r="B3" s="287"/>
    </row>
    <row r="4" spans="1:13" x14ac:dyDescent="0.25">
      <c r="A4" s="518" t="s">
        <v>75</v>
      </c>
      <c r="B4" s="519"/>
    </row>
    <row r="5" spans="1:13" x14ac:dyDescent="0.25">
      <c r="A5" s="288"/>
      <c r="B5" s="289"/>
    </row>
    <row r="6" spans="1:13" x14ac:dyDescent="0.25">
      <c r="A6" s="518" t="s">
        <v>76</v>
      </c>
      <c r="B6" s="519"/>
    </row>
    <row r="7" spans="1:13" x14ac:dyDescent="0.25">
      <c r="A7" s="288"/>
      <c r="B7" s="289"/>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235"/>
      <c r="I12" s="230"/>
      <c r="J12" s="230"/>
      <c r="K12" s="230"/>
      <c r="L12" s="230"/>
      <c r="M12" s="230"/>
    </row>
    <row r="13" spans="1:13" ht="18.75" x14ac:dyDescent="0.3">
      <c r="A13" s="243"/>
      <c r="B13" s="274"/>
      <c r="C13" s="243"/>
      <c r="D13" s="243"/>
      <c r="E13" s="243"/>
      <c r="F13" s="243"/>
      <c r="G13" s="243"/>
      <c r="H13" s="235"/>
      <c r="I13" s="230"/>
      <c r="J13" s="230"/>
      <c r="K13" s="230"/>
      <c r="L13" s="230"/>
      <c r="M13" s="230"/>
    </row>
    <row r="14" spans="1:13" ht="18.75" x14ac:dyDescent="0.3">
      <c r="A14" s="517" t="s">
        <v>901</v>
      </c>
      <c r="B14" s="517"/>
      <c r="C14" s="517"/>
      <c r="D14" s="517"/>
      <c r="E14" s="517"/>
      <c r="F14" s="517"/>
      <c r="G14" s="517"/>
      <c r="H14" s="231"/>
      <c r="I14" s="230"/>
      <c r="J14" s="230"/>
      <c r="K14" s="230"/>
      <c r="L14" s="230"/>
      <c r="M14" s="230"/>
    </row>
    <row r="15" spans="1:13" s="273" customFormat="1" ht="16.5" thickBot="1" x14ac:dyDescent="0.3">
      <c r="A15" s="270"/>
      <c r="B15" s="271"/>
      <c r="C15" s="270"/>
      <c r="D15" s="270"/>
      <c r="E15" s="270"/>
      <c r="F15" s="272"/>
      <c r="G15" s="270"/>
    </row>
    <row r="16" spans="1:13" x14ac:dyDescent="0.25">
      <c r="A16" s="249" t="s">
        <v>146</v>
      </c>
      <c r="B16" s="264" t="s">
        <v>17</v>
      </c>
      <c r="C16" s="253" t="s">
        <v>16</v>
      </c>
      <c r="D16" s="254" t="s">
        <v>15</v>
      </c>
      <c r="E16" s="253" t="s">
        <v>20</v>
      </c>
      <c r="F16" s="245" t="s">
        <v>23</v>
      </c>
    </row>
    <row r="17" spans="1:8" x14ac:dyDescent="0.25">
      <c r="A17" s="250"/>
      <c r="B17" s="265" t="s">
        <v>8</v>
      </c>
      <c r="C17" s="255" t="s">
        <v>9</v>
      </c>
      <c r="D17" s="256" t="s">
        <v>10</v>
      </c>
      <c r="E17" s="255" t="s">
        <v>21</v>
      </c>
      <c r="F17" s="246" t="s">
        <v>24</v>
      </c>
    </row>
    <row r="18" spans="1:8" x14ac:dyDescent="0.25">
      <c r="A18" s="250"/>
      <c r="B18" s="265"/>
      <c r="C18" s="255"/>
      <c r="D18" s="256" t="s">
        <v>11</v>
      </c>
      <c r="E18" s="255" t="s">
        <v>22</v>
      </c>
      <c r="F18" s="246" t="s">
        <v>18</v>
      </c>
    </row>
    <row r="19" spans="1:8" x14ac:dyDescent="0.25">
      <c r="A19" s="251"/>
      <c r="B19" s="266"/>
      <c r="C19" s="257"/>
      <c r="D19" s="258" t="s">
        <v>12</v>
      </c>
      <c r="E19" s="257" t="s">
        <v>12</v>
      </c>
      <c r="F19" s="247" t="s">
        <v>12</v>
      </c>
    </row>
    <row r="20" spans="1:8" ht="15.75" thickBot="1" x14ac:dyDescent="0.3">
      <c r="A20" s="252">
        <v>1</v>
      </c>
      <c r="B20" s="267">
        <v>2</v>
      </c>
      <c r="C20" s="259">
        <v>3</v>
      </c>
      <c r="D20" s="260">
        <v>4</v>
      </c>
      <c r="E20" s="259">
        <v>5</v>
      </c>
      <c r="F20" s="248" t="s">
        <v>25</v>
      </c>
    </row>
    <row r="21" spans="1:8" x14ac:dyDescent="0.25">
      <c r="A21" s="223"/>
      <c r="B21" s="113"/>
      <c r="C21" s="83"/>
      <c r="D21" s="224"/>
      <c r="E21" s="83"/>
      <c r="F21" s="225"/>
    </row>
    <row r="22" spans="1:8" ht="29.25" customHeight="1" x14ac:dyDescent="0.25">
      <c r="A22" s="237" t="s">
        <v>201</v>
      </c>
      <c r="B22" s="239">
        <v>60</v>
      </c>
      <c r="C22" s="233" t="s">
        <v>93</v>
      </c>
      <c r="D22" s="293"/>
      <c r="E22" s="293"/>
      <c r="F22" s="300">
        <f>B22*E22</f>
        <v>0</v>
      </c>
    </row>
    <row r="23" spans="1:8" ht="38.25" x14ac:dyDescent="0.25">
      <c r="A23" s="238" t="s">
        <v>202</v>
      </c>
      <c r="B23" s="242">
        <v>30</v>
      </c>
      <c r="C23" s="233" t="s">
        <v>93</v>
      </c>
      <c r="D23" s="293"/>
      <c r="E23" s="293"/>
      <c r="F23" s="300">
        <f t="shared" ref="F23:F29" si="0">B23*E23</f>
        <v>0</v>
      </c>
    </row>
    <row r="24" spans="1:8" ht="51" x14ac:dyDescent="0.25">
      <c r="A24" s="237" t="s">
        <v>203</v>
      </c>
      <c r="B24" s="242">
        <v>100</v>
      </c>
      <c r="C24" s="233" t="s">
        <v>93</v>
      </c>
      <c r="D24" s="293"/>
      <c r="E24" s="293"/>
      <c r="F24" s="300">
        <f t="shared" si="0"/>
        <v>0</v>
      </c>
    </row>
    <row r="25" spans="1:8" ht="38.25" x14ac:dyDescent="0.25">
      <c r="A25" s="237" t="s">
        <v>204</v>
      </c>
      <c r="B25" s="242">
        <v>25</v>
      </c>
      <c r="C25" s="233" t="s">
        <v>93</v>
      </c>
      <c r="D25" s="293"/>
      <c r="E25" s="293"/>
      <c r="F25" s="300">
        <f t="shared" si="0"/>
        <v>0</v>
      </c>
    </row>
    <row r="26" spans="1:8" ht="38.25" x14ac:dyDescent="0.25">
      <c r="A26" s="237" t="s">
        <v>205</v>
      </c>
      <c r="B26" s="242">
        <v>30</v>
      </c>
      <c r="C26" s="233" t="s">
        <v>93</v>
      </c>
      <c r="D26" s="293"/>
      <c r="E26" s="293"/>
      <c r="F26" s="300">
        <f t="shared" si="0"/>
        <v>0</v>
      </c>
    </row>
    <row r="27" spans="1:8" ht="38.25" x14ac:dyDescent="0.25">
      <c r="A27" s="238" t="s">
        <v>206</v>
      </c>
      <c r="B27" s="242">
        <v>50</v>
      </c>
      <c r="C27" s="233" t="s">
        <v>93</v>
      </c>
      <c r="D27" s="293"/>
      <c r="E27" s="293"/>
      <c r="F27" s="300">
        <f t="shared" si="0"/>
        <v>0</v>
      </c>
    </row>
    <row r="28" spans="1:8" ht="26.25" customHeight="1" x14ac:dyDescent="0.25">
      <c r="A28" s="238" t="s">
        <v>207</v>
      </c>
      <c r="B28" s="242">
        <v>100</v>
      </c>
      <c r="C28" s="233" t="s">
        <v>93</v>
      </c>
      <c r="D28" s="293"/>
      <c r="E28" s="293"/>
      <c r="F28" s="300">
        <f t="shared" si="0"/>
        <v>0</v>
      </c>
    </row>
    <row r="29" spans="1:8" ht="38.25" x14ac:dyDescent="0.25">
      <c r="A29" s="237" t="s">
        <v>208</v>
      </c>
      <c r="B29" s="242">
        <v>10</v>
      </c>
      <c r="C29" s="233" t="s">
        <v>93</v>
      </c>
      <c r="D29" s="293"/>
      <c r="E29" s="293"/>
      <c r="F29" s="300">
        <f t="shared" si="0"/>
        <v>0</v>
      </c>
    </row>
    <row r="30" spans="1:8" ht="19.5" thickBot="1" x14ac:dyDescent="0.35">
      <c r="A30" s="335" t="s">
        <v>902</v>
      </c>
      <c r="B30" s="219"/>
      <c r="C30" s="219"/>
      <c r="D30" s="227"/>
      <c r="E30" s="227"/>
      <c r="F30" s="228">
        <f>SUM(F22:F29)</f>
        <v>0</v>
      </c>
    </row>
    <row r="31" spans="1:8" ht="15.75" x14ac:dyDescent="0.25">
      <c r="A31" s="268"/>
      <c r="B31" s="279"/>
      <c r="C31" s="268"/>
      <c r="D31" s="276"/>
      <c r="E31" s="276"/>
      <c r="F31" s="276"/>
      <c r="G31" s="276"/>
      <c r="H31" s="234"/>
    </row>
    <row r="32" spans="1:8" ht="15.75" thickBot="1" x14ac:dyDescent="0.3">
      <c r="A32" s="232"/>
      <c r="B32" s="240"/>
      <c r="C32" s="232"/>
      <c r="D32" s="232"/>
      <c r="E32" s="232"/>
      <c r="F32" s="232"/>
      <c r="G32" s="232"/>
    </row>
    <row r="33" spans="1:7" s="291" customFormat="1" ht="19.5" thickBot="1" x14ac:dyDescent="0.35">
      <c r="A33" s="509" t="s">
        <v>79</v>
      </c>
      <c r="B33" s="509"/>
      <c r="C33" s="509"/>
      <c r="D33" s="509"/>
      <c r="E33" s="511"/>
      <c r="F33" s="530"/>
      <c r="G33" s="290" t="s">
        <v>12</v>
      </c>
    </row>
    <row r="34" spans="1:7" s="291" customFormat="1" ht="16.5" thickBot="1" x14ac:dyDescent="0.3">
      <c r="A34" s="290"/>
      <c r="B34" s="290"/>
      <c r="C34" s="290"/>
      <c r="D34" s="292"/>
      <c r="E34" s="284"/>
      <c r="F34" s="285"/>
      <c r="G34" s="290"/>
    </row>
    <row r="35" spans="1:7" s="291" customFormat="1" ht="19.5" thickBot="1" x14ac:dyDescent="0.35">
      <c r="A35" s="513" t="s">
        <v>80</v>
      </c>
      <c r="B35" s="513"/>
      <c r="C35" s="513"/>
      <c r="D35" s="513"/>
      <c r="E35" s="515"/>
      <c r="F35" s="516"/>
      <c r="G35" s="290" t="s">
        <v>12</v>
      </c>
    </row>
    <row r="36" spans="1:7" x14ac:dyDescent="0.25">
      <c r="A36" s="236"/>
      <c r="B36" s="275"/>
      <c r="C36" s="236"/>
      <c r="D36" s="236"/>
      <c r="E36" s="236"/>
      <c r="F36" s="236"/>
      <c r="G36" s="236"/>
    </row>
    <row r="37" spans="1:7" ht="49.5" hidden="1" customHeight="1" x14ac:dyDescent="0.25">
      <c r="A37" s="531"/>
      <c r="B37" s="531"/>
      <c r="C37" s="531"/>
      <c r="D37" s="531"/>
      <c r="E37" s="531"/>
      <c r="F37" s="531"/>
      <c r="G37" s="531"/>
    </row>
    <row r="38" spans="1:7" x14ac:dyDescent="0.25">
      <c r="A38" s="244"/>
      <c r="B38" s="244"/>
      <c r="C38" s="244"/>
      <c r="D38" s="244"/>
      <c r="E38" s="244"/>
      <c r="F38" s="244"/>
      <c r="G38" s="244"/>
    </row>
    <row r="39" spans="1:7" ht="177" customHeight="1" x14ac:dyDescent="0.25">
      <c r="A39" s="522" t="s">
        <v>149</v>
      </c>
      <c r="B39" s="522"/>
      <c r="C39" s="522"/>
      <c r="D39" s="522"/>
      <c r="E39" s="522"/>
      <c r="F39" s="522"/>
      <c r="G39" s="522"/>
    </row>
    <row r="40" spans="1:7" s="270" customFormat="1" ht="15.75" x14ac:dyDescent="0.25">
      <c r="B40" s="229"/>
    </row>
    <row r="41" spans="1:7" s="273" customFormat="1" ht="57" customHeight="1" x14ac:dyDescent="0.25"/>
    <row r="42" spans="1:7" s="273" customFormat="1" ht="16.5" customHeight="1" x14ac:dyDescent="0.25"/>
    <row r="43" spans="1:7" ht="99" customHeight="1" x14ac:dyDescent="0.25">
      <c r="A43" s="522" t="s">
        <v>200</v>
      </c>
      <c r="B43" s="523"/>
      <c r="C43" s="523"/>
      <c r="D43" s="523"/>
      <c r="E43" s="523"/>
      <c r="F43" s="523"/>
      <c r="G43" s="523"/>
    </row>
    <row r="44" spans="1:7" s="273" customFormat="1" ht="15" customHeight="1" x14ac:dyDescent="0.25">
      <c r="A44" s="542" t="s">
        <v>117</v>
      </c>
      <c r="B44" s="531"/>
      <c r="C44" s="531"/>
      <c r="D44" s="531"/>
      <c r="E44" s="531"/>
      <c r="F44" s="531"/>
      <c r="G44" s="531"/>
    </row>
    <row r="45" spans="1:7" hidden="1" x14ac:dyDescent="0.25">
      <c r="A45" s="244"/>
      <c r="B45" s="277"/>
      <c r="C45" s="269"/>
      <c r="D45" s="269"/>
      <c r="E45" s="269"/>
      <c r="F45" s="269"/>
      <c r="G45" s="269"/>
    </row>
    <row r="46" spans="1:7" hidden="1" x14ac:dyDescent="0.25">
      <c r="A46" s="244"/>
      <c r="B46" s="277"/>
      <c r="C46" s="269"/>
      <c r="D46" s="269"/>
      <c r="E46" s="269"/>
      <c r="F46" s="269"/>
      <c r="G46" s="269"/>
    </row>
    <row r="47" spans="1:7" hidden="1" x14ac:dyDescent="0.25">
      <c r="A47" s="244"/>
      <c r="B47" s="277"/>
      <c r="C47" s="269"/>
      <c r="D47" s="269"/>
      <c r="E47" s="269"/>
      <c r="F47" s="269"/>
      <c r="G47" s="269"/>
    </row>
    <row r="48" spans="1:7" hidden="1" x14ac:dyDescent="0.25">
      <c r="A48" s="244"/>
      <c r="B48" s="277"/>
      <c r="C48" s="269"/>
      <c r="D48" s="269"/>
      <c r="E48" s="269"/>
      <c r="F48" s="269"/>
      <c r="G48" s="269"/>
    </row>
    <row r="49" spans="1:7" hidden="1" x14ac:dyDescent="0.25">
      <c r="A49" s="531"/>
      <c r="B49" s="531"/>
      <c r="C49" s="531"/>
      <c r="D49" s="531"/>
      <c r="E49" s="531"/>
      <c r="F49" s="531"/>
      <c r="G49" s="531"/>
    </row>
    <row r="50" spans="1:7" hidden="1" x14ac:dyDescent="0.25">
      <c r="A50" s="244"/>
      <c r="B50" s="244"/>
      <c r="C50" s="244"/>
      <c r="D50" s="244"/>
      <c r="E50" s="244"/>
      <c r="F50" s="244"/>
      <c r="G50" s="244"/>
    </row>
    <row r="51" spans="1:7" hidden="1" x14ac:dyDescent="0.25">
      <c r="A51" s="244"/>
      <c r="B51" s="244"/>
      <c r="C51" s="244"/>
      <c r="D51" s="244"/>
      <c r="E51" s="244"/>
      <c r="F51" s="244"/>
      <c r="G51" s="244"/>
    </row>
    <row r="52" spans="1:7" hidden="1" x14ac:dyDescent="0.25">
      <c r="A52" s="244"/>
      <c r="B52" s="277"/>
      <c r="C52" s="269"/>
      <c r="D52" s="269"/>
      <c r="E52" s="269"/>
      <c r="F52" s="269"/>
      <c r="G52" s="269"/>
    </row>
    <row r="53" spans="1:7" hidden="1" x14ac:dyDescent="0.25">
      <c r="A53" s="531"/>
      <c r="B53" s="531"/>
      <c r="C53" s="531"/>
      <c r="D53" s="531"/>
      <c r="E53" s="531"/>
      <c r="F53" s="531"/>
      <c r="G53" s="531"/>
    </row>
    <row r="54" spans="1:7" hidden="1" x14ac:dyDescent="0.25">
      <c r="A54" s="244"/>
      <c r="B54" s="244"/>
      <c r="C54" s="244"/>
      <c r="D54" s="244"/>
      <c r="E54" s="244"/>
      <c r="F54" s="244"/>
      <c r="G54" s="244"/>
    </row>
    <row r="55" spans="1:7" hidden="1" x14ac:dyDescent="0.25">
      <c r="A55" s="244"/>
      <c r="B55" s="278"/>
      <c r="C55" s="244"/>
      <c r="D55" s="244"/>
      <c r="E55" s="244"/>
      <c r="F55" s="244"/>
      <c r="G55" s="244"/>
    </row>
    <row r="56" spans="1:7" ht="15.75" x14ac:dyDescent="0.25">
      <c r="A56" s="284" t="s">
        <v>128</v>
      </c>
      <c r="B56" s="295"/>
      <c r="C56" s="284" t="s">
        <v>131</v>
      </c>
      <c r="D56" s="284"/>
      <c r="E56" s="284"/>
      <c r="F56" s="285" t="s">
        <v>132</v>
      </c>
      <c r="G56" s="284"/>
    </row>
    <row r="57" spans="1:7" ht="15.75" x14ac:dyDescent="0.25">
      <c r="A57" s="284"/>
      <c r="B57" s="295"/>
      <c r="C57" s="284"/>
      <c r="D57" s="284"/>
      <c r="E57" s="284"/>
      <c r="F57" s="285"/>
      <c r="G57" s="284"/>
    </row>
    <row r="58" spans="1:7" ht="15.75" x14ac:dyDescent="0.25">
      <c r="A58" s="284"/>
      <c r="B58" s="295"/>
      <c r="C58" s="284"/>
      <c r="D58" s="284"/>
      <c r="E58" s="284"/>
      <c r="F58" s="285" t="s">
        <v>130</v>
      </c>
      <c r="G58" s="284"/>
    </row>
  </sheetData>
  <sheetProtection selectLockedCells="1"/>
  <mergeCells count="16">
    <mergeCell ref="A43:G43"/>
    <mergeCell ref="A44:G44"/>
    <mergeCell ref="A49:G49"/>
    <mergeCell ref="A53:G53"/>
    <mergeCell ref="A33:D33"/>
    <mergeCell ref="E33:F33"/>
    <mergeCell ref="A35:D35"/>
    <mergeCell ref="E35:F35"/>
    <mergeCell ref="A37:G37"/>
    <mergeCell ref="A39:G39"/>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portrait" r:id="rId1"/>
  <headerFooter>
    <oddHeader>&amp;C&amp;"Times New Roman,Navadno"&amp;10GSŠRM; ŽIVILA JN 2/2012&amp;R&amp;"Times New Roman,Navadno"&amp;10Obrazec št. 14
ekološka živila</oddHeader>
    <oddFoote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1"/>
  <sheetViews>
    <sheetView zoomScaleNormal="100" workbookViewId="0">
      <selection activeCell="A23" sqref="A23"/>
    </sheetView>
  </sheetViews>
  <sheetFormatPr defaultColWidth="9.140625"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18.85546875" style="229" customWidth="1"/>
    <col min="8" max="16384" width="9.140625" style="229"/>
  </cols>
  <sheetData>
    <row r="1" spans="1:13" ht="45.75" customHeight="1" x14ac:dyDescent="0.25"/>
    <row r="2" spans="1:13" s="273" customFormat="1" ht="15" customHeight="1" x14ac:dyDescent="0.25">
      <c r="A2" s="270"/>
      <c r="B2" s="271"/>
      <c r="C2" s="270"/>
      <c r="D2" s="270"/>
      <c r="E2" s="270"/>
      <c r="F2" s="272"/>
      <c r="G2" s="270"/>
    </row>
    <row r="3" spans="1:13" x14ac:dyDescent="0.25">
      <c r="A3" s="286" t="s">
        <v>74</v>
      </c>
      <c r="B3" s="287"/>
    </row>
    <row r="4" spans="1:13" x14ac:dyDescent="0.25">
      <c r="A4" s="518" t="s">
        <v>75</v>
      </c>
      <c r="B4" s="519"/>
    </row>
    <row r="5" spans="1:13" x14ac:dyDescent="0.25">
      <c r="A5" s="288"/>
      <c r="B5" s="289"/>
    </row>
    <row r="6" spans="1:13" x14ac:dyDescent="0.25">
      <c r="A6" s="518" t="s">
        <v>76</v>
      </c>
      <c r="B6" s="519"/>
    </row>
    <row r="7" spans="1:13" x14ac:dyDescent="0.25">
      <c r="A7" s="288"/>
      <c r="B7" s="289"/>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235"/>
      <c r="I12" s="230"/>
      <c r="J12" s="230"/>
      <c r="K12" s="230"/>
      <c r="L12" s="230"/>
      <c r="M12" s="230"/>
    </row>
    <row r="13" spans="1:13" ht="18.75" x14ac:dyDescent="0.3">
      <c r="A13" s="301"/>
      <c r="B13" s="274"/>
      <c r="C13" s="301"/>
      <c r="D13" s="301"/>
      <c r="E13" s="301"/>
      <c r="F13" s="301"/>
      <c r="G13" s="301"/>
      <c r="H13" s="235"/>
      <c r="I13" s="230"/>
      <c r="J13" s="230"/>
      <c r="K13" s="230"/>
      <c r="L13" s="230"/>
      <c r="M13" s="230"/>
    </row>
    <row r="14" spans="1:13" ht="18.75" x14ac:dyDescent="0.3">
      <c r="A14" s="517" t="s">
        <v>900</v>
      </c>
      <c r="B14" s="517"/>
      <c r="C14" s="517"/>
      <c r="D14" s="517"/>
      <c r="E14" s="517"/>
      <c r="F14" s="517"/>
      <c r="G14" s="517"/>
      <c r="H14" s="231"/>
      <c r="I14" s="230"/>
      <c r="J14" s="230"/>
      <c r="K14" s="230"/>
      <c r="L14" s="230"/>
      <c r="M14" s="230"/>
    </row>
    <row r="15" spans="1:13" s="273" customFormat="1" ht="16.5" thickBot="1" x14ac:dyDescent="0.3">
      <c r="A15" s="270"/>
      <c r="B15" s="271"/>
      <c r="C15" s="270"/>
      <c r="D15" s="270"/>
      <c r="E15" s="270"/>
      <c r="F15" s="272"/>
      <c r="G15" s="270"/>
    </row>
    <row r="16" spans="1:13" x14ac:dyDescent="0.25">
      <c r="A16" s="249" t="s">
        <v>146</v>
      </c>
      <c r="B16" s="264" t="s">
        <v>17</v>
      </c>
      <c r="C16" s="253" t="s">
        <v>16</v>
      </c>
      <c r="D16" s="254" t="s">
        <v>15</v>
      </c>
      <c r="E16" s="253" t="s">
        <v>20</v>
      </c>
      <c r="F16" s="245" t="s">
        <v>23</v>
      </c>
    </row>
    <row r="17" spans="1:8" x14ac:dyDescent="0.25">
      <c r="A17" s="250"/>
      <c r="B17" s="265" t="s">
        <v>8</v>
      </c>
      <c r="C17" s="255" t="s">
        <v>9</v>
      </c>
      <c r="D17" s="256" t="s">
        <v>10</v>
      </c>
      <c r="E17" s="255" t="s">
        <v>21</v>
      </c>
      <c r="F17" s="246" t="s">
        <v>24</v>
      </c>
    </row>
    <row r="18" spans="1:8" x14ac:dyDescent="0.25">
      <c r="A18" s="250"/>
      <c r="B18" s="265"/>
      <c r="C18" s="255"/>
      <c r="D18" s="256" t="s">
        <v>11</v>
      </c>
      <c r="E18" s="255" t="s">
        <v>22</v>
      </c>
      <c r="F18" s="246" t="s">
        <v>18</v>
      </c>
    </row>
    <row r="19" spans="1:8" x14ac:dyDescent="0.25">
      <c r="A19" s="251"/>
      <c r="B19" s="266"/>
      <c r="C19" s="257"/>
      <c r="D19" s="258" t="s">
        <v>12</v>
      </c>
      <c r="E19" s="257" t="s">
        <v>12</v>
      </c>
      <c r="F19" s="247" t="s">
        <v>12</v>
      </c>
    </row>
    <row r="20" spans="1:8" ht="15.75" thickBot="1" x14ac:dyDescent="0.3">
      <c r="A20" s="252">
        <v>1</v>
      </c>
      <c r="B20" s="267">
        <v>2</v>
      </c>
      <c r="C20" s="259">
        <v>3</v>
      </c>
      <c r="D20" s="260">
        <v>4</v>
      </c>
      <c r="E20" s="259">
        <v>5</v>
      </c>
      <c r="F20" s="248" t="s">
        <v>25</v>
      </c>
    </row>
    <row r="21" spans="1:8" x14ac:dyDescent="0.25">
      <c r="A21" s="223"/>
      <c r="B21" s="113"/>
      <c r="C21" s="83"/>
      <c r="D21" s="224"/>
      <c r="E21" s="83"/>
      <c r="F21" s="225"/>
    </row>
    <row r="22" spans="1:8" ht="61.5" customHeight="1" x14ac:dyDescent="0.25">
      <c r="A22" s="311" t="s">
        <v>240</v>
      </c>
      <c r="B22" s="239">
        <v>200</v>
      </c>
      <c r="C22" s="233" t="s">
        <v>93</v>
      </c>
      <c r="D22" s="293"/>
      <c r="E22" s="293"/>
      <c r="F22" s="300">
        <f>B22*E22</f>
        <v>0</v>
      </c>
    </row>
    <row r="23" spans="1:8" ht="19.5" thickBot="1" x14ac:dyDescent="0.35">
      <c r="A23" s="335" t="s">
        <v>415</v>
      </c>
      <c r="B23" s="302"/>
      <c r="C23" s="302"/>
      <c r="D23" s="227"/>
      <c r="E23" s="227"/>
      <c r="F23" s="228">
        <f>SUM(F22:F22)</f>
        <v>0</v>
      </c>
    </row>
    <row r="24" spans="1:8" ht="15.75" x14ac:dyDescent="0.25">
      <c r="A24" s="268"/>
      <c r="B24" s="279"/>
      <c r="C24" s="268"/>
      <c r="D24" s="276"/>
      <c r="E24" s="276"/>
      <c r="F24" s="276"/>
      <c r="G24" s="276"/>
      <c r="H24" s="234"/>
    </row>
    <row r="25" spans="1:8" ht="15.75" thickBot="1" x14ac:dyDescent="0.3">
      <c r="A25" s="232"/>
      <c r="B25" s="240"/>
      <c r="C25" s="232"/>
      <c r="D25" s="232"/>
      <c r="E25" s="232"/>
      <c r="F25" s="232"/>
      <c r="G25" s="232"/>
    </row>
    <row r="26" spans="1:8" s="291" customFormat="1" ht="19.5" thickBot="1" x14ac:dyDescent="0.35">
      <c r="A26" s="509" t="s">
        <v>79</v>
      </c>
      <c r="B26" s="509"/>
      <c r="C26" s="509"/>
      <c r="D26" s="509"/>
      <c r="E26" s="511"/>
      <c r="F26" s="530"/>
      <c r="G26" s="290" t="s">
        <v>12</v>
      </c>
    </row>
    <row r="27" spans="1:8" s="291" customFormat="1" ht="16.5" thickBot="1" x14ac:dyDescent="0.3">
      <c r="A27" s="290"/>
      <c r="B27" s="290"/>
      <c r="C27" s="290"/>
      <c r="D27" s="292"/>
      <c r="E27" s="284"/>
      <c r="F27" s="285"/>
      <c r="G27" s="290"/>
    </row>
    <row r="28" spans="1:8" s="291" customFormat="1" ht="19.5" thickBot="1" x14ac:dyDescent="0.35">
      <c r="A28" s="513" t="s">
        <v>80</v>
      </c>
      <c r="B28" s="513"/>
      <c r="C28" s="513"/>
      <c r="D28" s="513"/>
      <c r="E28" s="515"/>
      <c r="F28" s="516"/>
      <c r="G28" s="290" t="s">
        <v>12</v>
      </c>
    </row>
    <row r="29" spans="1:8" x14ac:dyDescent="0.25">
      <c r="A29" s="236"/>
      <c r="B29" s="275"/>
      <c r="C29" s="236"/>
      <c r="D29" s="236"/>
      <c r="E29" s="236"/>
      <c r="F29" s="236"/>
      <c r="G29" s="236"/>
    </row>
    <row r="30" spans="1:8" ht="49.5" hidden="1" customHeight="1" x14ac:dyDescent="0.25">
      <c r="A30" s="531"/>
      <c r="B30" s="531"/>
      <c r="C30" s="531"/>
      <c r="D30" s="531"/>
      <c r="E30" s="531"/>
      <c r="F30" s="531"/>
      <c r="G30" s="531"/>
    </row>
    <row r="31" spans="1:8" x14ac:dyDescent="0.25">
      <c r="A31" s="303"/>
      <c r="B31" s="303"/>
      <c r="C31" s="303"/>
      <c r="D31" s="303"/>
      <c r="E31" s="303"/>
      <c r="F31" s="303"/>
      <c r="G31" s="303"/>
    </row>
    <row r="32" spans="1:8" ht="177" customHeight="1" x14ac:dyDescent="0.25">
      <c r="A32" s="522" t="s">
        <v>149</v>
      </c>
      <c r="B32" s="522"/>
      <c r="C32" s="522"/>
      <c r="D32" s="522"/>
      <c r="E32" s="522"/>
      <c r="F32" s="522"/>
      <c r="G32" s="522"/>
    </row>
    <row r="33" spans="1:7" s="270" customFormat="1" ht="15.75" x14ac:dyDescent="0.25">
      <c r="B33" s="229"/>
    </row>
    <row r="34" spans="1:7" s="273" customFormat="1" ht="57" customHeight="1" x14ac:dyDescent="0.25"/>
    <row r="35" spans="1:7" s="273" customFormat="1" ht="16.5" customHeight="1" x14ac:dyDescent="0.25"/>
    <row r="36" spans="1:7" ht="99" customHeight="1" x14ac:dyDescent="0.25">
      <c r="A36" s="522" t="s">
        <v>200</v>
      </c>
      <c r="B36" s="523"/>
      <c r="C36" s="523"/>
      <c r="D36" s="523"/>
      <c r="E36" s="523"/>
      <c r="F36" s="523"/>
      <c r="G36" s="523"/>
    </row>
    <row r="37" spans="1:7" s="273" customFormat="1" ht="15" customHeight="1" x14ac:dyDescent="0.25">
      <c r="A37" s="542" t="s">
        <v>117</v>
      </c>
      <c r="B37" s="531"/>
      <c r="C37" s="531"/>
      <c r="D37" s="531"/>
      <c r="E37" s="531"/>
      <c r="F37" s="531"/>
      <c r="G37" s="531"/>
    </row>
    <row r="38" spans="1:7" hidden="1" x14ac:dyDescent="0.25">
      <c r="A38" s="303"/>
      <c r="B38" s="277"/>
      <c r="C38" s="304"/>
      <c r="D38" s="304"/>
      <c r="E38" s="304"/>
      <c r="F38" s="304"/>
      <c r="G38" s="304"/>
    </row>
    <row r="39" spans="1:7" hidden="1" x14ac:dyDescent="0.25">
      <c r="A39" s="303"/>
      <c r="B39" s="277"/>
      <c r="C39" s="304"/>
      <c r="D39" s="304"/>
      <c r="E39" s="304"/>
      <c r="F39" s="304"/>
      <c r="G39" s="304"/>
    </row>
    <row r="40" spans="1:7" hidden="1" x14ac:dyDescent="0.25">
      <c r="A40" s="303"/>
      <c r="B40" s="277"/>
      <c r="C40" s="304"/>
      <c r="D40" s="304"/>
      <c r="E40" s="304"/>
      <c r="F40" s="304"/>
      <c r="G40" s="304"/>
    </row>
    <row r="41" spans="1:7" hidden="1" x14ac:dyDescent="0.25">
      <c r="A41" s="303"/>
      <c r="B41" s="277"/>
      <c r="C41" s="304"/>
      <c r="D41" s="304"/>
      <c r="E41" s="304"/>
      <c r="F41" s="304"/>
      <c r="G41" s="304"/>
    </row>
    <row r="42" spans="1:7" hidden="1" x14ac:dyDescent="0.25">
      <c r="A42" s="531"/>
      <c r="B42" s="531"/>
      <c r="C42" s="531"/>
      <c r="D42" s="531"/>
      <c r="E42" s="531"/>
      <c r="F42" s="531"/>
      <c r="G42" s="531"/>
    </row>
    <row r="43" spans="1:7" hidden="1" x14ac:dyDescent="0.25">
      <c r="A43" s="303"/>
      <c r="B43" s="303"/>
      <c r="C43" s="303"/>
      <c r="D43" s="303"/>
      <c r="E43" s="303"/>
      <c r="F43" s="303"/>
      <c r="G43" s="303"/>
    </row>
    <row r="44" spans="1:7" hidden="1" x14ac:dyDescent="0.25">
      <c r="A44" s="303"/>
      <c r="B44" s="303"/>
      <c r="C44" s="303"/>
      <c r="D44" s="303"/>
      <c r="E44" s="303"/>
      <c r="F44" s="303"/>
      <c r="G44" s="303"/>
    </row>
    <row r="45" spans="1:7" hidden="1" x14ac:dyDescent="0.25">
      <c r="A45" s="303"/>
      <c r="B45" s="277"/>
      <c r="C45" s="304"/>
      <c r="D45" s="304"/>
      <c r="E45" s="304"/>
      <c r="F45" s="304"/>
      <c r="G45" s="304"/>
    </row>
    <row r="46" spans="1:7" hidden="1" x14ac:dyDescent="0.25">
      <c r="A46" s="531"/>
      <c r="B46" s="531"/>
      <c r="C46" s="531"/>
      <c r="D46" s="531"/>
      <c r="E46" s="531"/>
      <c r="F46" s="531"/>
      <c r="G46" s="531"/>
    </row>
    <row r="47" spans="1:7" hidden="1" x14ac:dyDescent="0.25">
      <c r="A47" s="303"/>
      <c r="B47" s="303"/>
      <c r="C47" s="303"/>
      <c r="D47" s="303"/>
      <c r="E47" s="303"/>
      <c r="F47" s="303"/>
      <c r="G47" s="303"/>
    </row>
    <row r="48" spans="1:7" hidden="1" x14ac:dyDescent="0.25">
      <c r="A48" s="303"/>
      <c r="B48" s="278"/>
      <c r="C48" s="303"/>
      <c r="D48" s="303"/>
      <c r="E48" s="303"/>
      <c r="F48" s="303"/>
      <c r="G48" s="303"/>
    </row>
    <row r="49" spans="1:7" ht="15.75" x14ac:dyDescent="0.25">
      <c r="A49" s="284" t="s">
        <v>128</v>
      </c>
      <c r="B49" s="295"/>
      <c r="C49" s="284" t="s">
        <v>131</v>
      </c>
      <c r="D49" s="284"/>
      <c r="E49" s="284"/>
      <c r="F49" s="285" t="s">
        <v>132</v>
      </c>
      <c r="G49" s="284"/>
    </row>
    <row r="50" spans="1:7" ht="15.75" x14ac:dyDescent="0.25">
      <c r="A50" s="284"/>
      <c r="B50" s="295"/>
      <c r="C50" s="284"/>
      <c r="D50" s="284"/>
      <c r="E50" s="284"/>
      <c r="F50" s="285"/>
      <c r="G50" s="284"/>
    </row>
    <row r="51" spans="1:7" ht="15.75" x14ac:dyDescent="0.25">
      <c r="A51" s="284"/>
      <c r="B51" s="295"/>
      <c r="C51" s="284"/>
      <c r="D51" s="284"/>
      <c r="E51" s="284"/>
      <c r="F51" s="285" t="s">
        <v>130</v>
      </c>
      <c r="G51" s="284"/>
    </row>
  </sheetData>
  <sheetProtection selectLockedCells="1"/>
  <mergeCells count="16">
    <mergeCell ref="A36:G36"/>
    <mergeCell ref="A37:G37"/>
    <mergeCell ref="A42:G42"/>
    <mergeCell ref="A46:G46"/>
    <mergeCell ref="A26:D26"/>
    <mergeCell ref="E26:F26"/>
    <mergeCell ref="A28:D28"/>
    <mergeCell ref="E28:F28"/>
    <mergeCell ref="A30:G30"/>
    <mergeCell ref="A32:G32"/>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51"/>
  <sheetViews>
    <sheetView zoomScaleNormal="100" workbookViewId="0">
      <selection activeCell="A23" sqref="A23"/>
    </sheetView>
  </sheetViews>
  <sheetFormatPr defaultColWidth="9.140625" defaultRowHeight="15" x14ac:dyDescent="0.25"/>
  <cols>
    <col min="1" max="1" width="47.85546875" style="229" customWidth="1"/>
    <col min="2" max="2" width="10.42578125" style="241" customWidth="1"/>
    <col min="3" max="3" width="8.28515625" style="229" customWidth="1"/>
    <col min="4" max="4" width="11.140625" style="229" customWidth="1"/>
    <col min="5" max="5" width="11.5703125" style="229" customWidth="1"/>
    <col min="6" max="6" width="17.7109375" style="229" customWidth="1"/>
    <col min="7" max="7" width="18.85546875" style="229" customWidth="1"/>
    <col min="8" max="16384" width="9.140625" style="229"/>
  </cols>
  <sheetData>
    <row r="1" spans="1:13" ht="45.75" customHeight="1" x14ac:dyDescent="0.25"/>
    <row r="2" spans="1:13" s="273" customFormat="1" ht="15" customHeight="1" x14ac:dyDescent="0.25">
      <c r="A2" s="270"/>
      <c r="B2" s="271"/>
      <c r="C2" s="270"/>
      <c r="D2" s="270"/>
      <c r="E2" s="270"/>
      <c r="F2" s="272"/>
      <c r="G2" s="270"/>
    </row>
    <row r="3" spans="1:13" x14ac:dyDescent="0.25">
      <c r="A3" s="286" t="s">
        <v>74</v>
      </c>
      <c r="B3" s="287"/>
    </row>
    <row r="4" spans="1:13" x14ac:dyDescent="0.25">
      <c r="A4" s="518" t="s">
        <v>75</v>
      </c>
      <c r="B4" s="519"/>
    </row>
    <row r="5" spans="1:13" x14ac:dyDescent="0.25">
      <c r="A5" s="288"/>
      <c r="B5" s="289"/>
    </row>
    <row r="6" spans="1:13" x14ac:dyDescent="0.25">
      <c r="A6" s="518" t="s">
        <v>76</v>
      </c>
      <c r="B6" s="519"/>
    </row>
    <row r="7" spans="1:13" x14ac:dyDescent="0.25">
      <c r="A7" s="288"/>
      <c r="B7" s="289"/>
    </row>
    <row r="8" spans="1:13" x14ac:dyDescent="0.25">
      <c r="A8" s="518" t="s">
        <v>77</v>
      </c>
      <c r="B8" s="519"/>
    </row>
    <row r="9" spans="1:13" x14ac:dyDescent="0.25">
      <c r="A9" s="520" t="s">
        <v>78</v>
      </c>
      <c r="B9" s="521"/>
    </row>
    <row r="11" spans="1:13" ht="15" customHeight="1" x14ac:dyDescent="0.25"/>
    <row r="12" spans="1:13" ht="18.75" x14ac:dyDescent="0.3">
      <c r="A12" s="517" t="s">
        <v>6</v>
      </c>
      <c r="B12" s="517"/>
      <c r="C12" s="517"/>
      <c r="D12" s="517"/>
      <c r="E12" s="517"/>
      <c r="F12" s="517"/>
      <c r="G12" s="517"/>
      <c r="H12" s="235"/>
      <c r="I12" s="230"/>
      <c r="J12" s="230"/>
      <c r="K12" s="230"/>
      <c r="L12" s="230"/>
      <c r="M12" s="230"/>
    </row>
    <row r="13" spans="1:13" ht="18.75" x14ac:dyDescent="0.3">
      <c r="A13" s="243"/>
      <c r="B13" s="274"/>
      <c r="C13" s="243"/>
      <c r="D13" s="243"/>
      <c r="E13" s="243"/>
      <c r="F13" s="243"/>
      <c r="G13" s="243"/>
      <c r="H13" s="235"/>
      <c r="I13" s="230"/>
      <c r="J13" s="230"/>
      <c r="K13" s="230"/>
      <c r="L13" s="230"/>
      <c r="M13" s="230"/>
    </row>
    <row r="14" spans="1:13" ht="18.75" x14ac:dyDescent="0.3">
      <c r="A14" s="517" t="s">
        <v>899</v>
      </c>
      <c r="B14" s="517"/>
      <c r="C14" s="517"/>
      <c r="D14" s="517"/>
      <c r="E14" s="517"/>
      <c r="F14" s="517"/>
      <c r="G14" s="517"/>
      <c r="H14" s="231"/>
      <c r="I14" s="230"/>
      <c r="J14" s="230"/>
      <c r="K14" s="230"/>
      <c r="L14" s="230"/>
      <c r="M14" s="230"/>
    </row>
    <row r="15" spans="1:13" s="273" customFormat="1" ht="16.5" thickBot="1" x14ac:dyDescent="0.3">
      <c r="A15" s="270"/>
      <c r="B15" s="271"/>
      <c r="C15" s="270"/>
      <c r="D15" s="270"/>
      <c r="E15" s="270"/>
      <c r="F15" s="272"/>
    </row>
    <row r="16" spans="1:13" x14ac:dyDescent="0.25">
      <c r="A16" s="249" t="s">
        <v>146</v>
      </c>
      <c r="B16" s="264" t="s">
        <v>17</v>
      </c>
      <c r="C16" s="253" t="s">
        <v>16</v>
      </c>
      <c r="D16" s="254" t="s">
        <v>15</v>
      </c>
      <c r="E16" s="253" t="s">
        <v>20</v>
      </c>
      <c r="F16" s="245" t="s">
        <v>23</v>
      </c>
    </row>
    <row r="17" spans="1:8" x14ac:dyDescent="0.25">
      <c r="A17" s="250"/>
      <c r="B17" s="265" t="s">
        <v>8</v>
      </c>
      <c r="C17" s="255" t="s">
        <v>9</v>
      </c>
      <c r="D17" s="256" t="s">
        <v>10</v>
      </c>
      <c r="E17" s="255" t="s">
        <v>21</v>
      </c>
      <c r="F17" s="246" t="s">
        <v>24</v>
      </c>
    </row>
    <row r="18" spans="1:8" x14ac:dyDescent="0.25">
      <c r="A18" s="250"/>
      <c r="B18" s="265"/>
      <c r="C18" s="255"/>
      <c r="D18" s="256" t="s">
        <v>11</v>
      </c>
      <c r="E18" s="255" t="s">
        <v>22</v>
      </c>
      <c r="F18" s="246" t="s">
        <v>18</v>
      </c>
    </row>
    <row r="19" spans="1:8" x14ac:dyDescent="0.25">
      <c r="A19" s="251"/>
      <c r="B19" s="266"/>
      <c r="C19" s="257"/>
      <c r="D19" s="258" t="s">
        <v>12</v>
      </c>
      <c r="E19" s="257" t="s">
        <v>12</v>
      </c>
      <c r="F19" s="247" t="s">
        <v>12</v>
      </c>
    </row>
    <row r="20" spans="1:8" ht="15.75" thickBot="1" x14ac:dyDescent="0.3">
      <c r="A20" s="252">
        <v>1</v>
      </c>
      <c r="B20" s="267">
        <v>2</v>
      </c>
      <c r="C20" s="259">
        <v>3</v>
      </c>
      <c r="D20" s="260">
        <v>4</v>
      </c>
      <c r="E20" s="259">
        <v>5</v>
      </c>
      <c r="F20" s="248" t="s">
        <v>25</v>
      </c>
    </row>
    <row r="21" spans="1:8" x14ac:dyDescent="0.25">
      <c r="A21" s="223"/>
      <c r="B21" s="113"/>
      <c r="C21" s="83"/>
      <c r="D21" s="224"/>
      <c r="E21" s="83"/>
      <c r="F21" s="225"/>
    </row>
    <row r="22" spans="1:8" ht="41.25" customHeight="1" x14ac:dyDescent="0.25">
      <c r="A22" s="311" t="s">
        <v>199</v>
      </c>
      <c r="B22" s="239">
        <v>1000</v>
      </c>
      <c r="C22" s="233" t="s">
        <v>93</v>
      </c>
      <c r="D22" s="293"/>
      <c r="E22" s="293"/>
      <c r="F22" s="300">
        <f>B22*E22</f>
        <v>0</v>
      </c>
    </row>
    <row r="23" spans="1:8" ht="19.5" thickBot="1" x14ac:dyDescent="0.35">
      <c r="A23" s="335" t="s">
        <v>198</v>
      </c>
      <c r="B23" s="219"/>
      <c r="C23" s="219"/>
      <c r="D23" s="227"/>
      <c r="E23" s="227"/>
      <c r="F23" s="228">
        <f>SUM(F22:F22)</f>
        <v>0</v>
      </c>
    </row>
    <row r="24" spans="1:8" ht="15.75" x14ac:dyDescent="0.25">
      <c r="A24" s="268"/>
      <c r="B24" s="279"/>
      <c r="C24" s="268"/>
      <c r="D24" s="276"/>
      <c r="E24" s="276"/>
      <c r="F24" s="276"/>
      <c r="G24" s="276"/>
      <c r="H24" s="234"/>
    </row>
    <row r="25" spans="1:8" ht="15.75" thickBot="1" x14ac:dyDescent="0.3">
      <c r="A25" s="232"/>
      <c r="B25" s="240"/>
      <c r="C25" s="232"/>
      <c r="D25" s="232"/>
      <c r="E25" s="232"/>
      <c r="F25" s="232"/>
      <c r="G25" s="232"/>
    </row>
    <row r="26" spans="1:8" s="291" customFormat="1" ht="19.5" thickBot="1" x14ac:dyDescent="0.35">
      <c r="A26" s="509" t="s">
        <v>79</v>
      </c>
      <c r="B26" s="509"/>
      <c r="C26" s="509"/>
      <c r="D26" s="509"/>
      <c r="E26" s="511"/>
      <c r="F26" s="530"/>
      <c r="G26" s="290" t="s">
        <v>12</v>
      </c>
    </row>
    <row r="27" spans="1:8" s="291" customFormat="1" ht="16.5" thickBot="1" x14ac:dyDescent="0.3">
      <c r="A27" s="290"/>
      <c r="B27" s="290"/>
      <c r="C27" s="290"/>
      <c r="D27" s="292"/>
      <c r="E27" s="284"/>
      <c r="F27" s="285"/>
      <c r="G27" s="290"/>
    </row>
    <row r="28" spans="1:8" s="291" customFormat="1" ht="19.5" thickBot="1" x14ac:dyDescent="0.35">
      <c r="A28" s="513" t="s">
        <v>80</v>
      </c>
      <c r="B28" s="513"/>
      <c r="C28" s="513"/>
      <c r="D28" s="513"/>
      <c r="E28" s="515"/>
      <c r="F28" s="516"/>
      <c r="G28" s="290" t="s">
        <v>12</v>
      </c>
    </row>
    <row r="29" spans="1:8" x14ac:dyDescent="0.25">
      <c r="A29" s="236"/>
      <c r="B29" s="275"/>
      <c r="C29" s="236"/>
      <c r="D29" s="236"/>
      <c r="E29" s="236"/>
      <c r="F29" s="236"/>
      <c r="G29" s="236"/>
    </row>
    <row r="30" spans="1:8" ht="49.5" hidden="1" customHeight="1" x14ac:dyDescent="0.25">
      <c r="A30" s="531"/>
      <c r="B30" s="531"/>
      <c r="C30" s="531"/>
      <c r="D30" s="531"/>
      <c r="E30" s="531"/>
      <c r="F30" s="531"/>
      <c r="G30" s="531"/>
    </row>
    <row r="31" spans="1:8" x14ac:dyDescent="0.25">
      <c r="A31" s="244"/>
      <c r="B31" s="244"/>
      <c r="C31" s="244"/>
      <c r="D31" s="244"/>
      <c r="E31" s="244"/>
      <c r="F31" s="244"/>
      <c r="G31" s="244"/>
    </row>
    <row r="32" spans="1:8" ht="177" customHeight="1" x14ac:dyDescent="0.25">
      <c r="A32" s="522" t="s">
        <v>149</v>
      </c>
      <c r="B32" s="522"/>
      <c r="C32" s="522"/>
      <c r="D32" s="522"/>
      <c r="E32" s="522"/>
      <c r="F32" s="522"/>
      <c r="G32" s="522"/>
    </row>
    <row r="33" spans="1:7" s="270" customFormat="1" ht="15.75" x14ac:dyDescent="0.25">
      <c r="B33" s="229"/>
    </row>
    <row r="34" spans="1:7" s="273" customFormat="1" ht="57" customHeight="1" x14ac:dyDescent="0.25"/>
    <row r="35" spans="1:7" s="273" customFormat="1" ht="16.5" customHeight="1" x14ac:dyDescent="0.25"/>
    <row r="36" spans="1:7" ht="99" customHeight="1" x14ac:dyDescent="0.25">
      <c r="A36" s="522" t="s">
        <v>200</v>
      </c>
      <c r="B36" s="523"/>
      <c r="C36" s="523"/>
      <c r="D36" s="523"/>
      <c r="E36" s="523"/>
      <c r="F36" s="523"/>
      <c r="G36" s="523"/>
    </row>
    <row r="37" spans="1:7" s="273" customFormat="1" ht="15" customHeight="1" x14ac:dyDescent="0.25">
      <c r="A37" s="542" t="s">
        <v>117</v>
      </c>
      <c r="B37" s="531"/>
      <c r="C37" s="531"/>
      <c r="D37" s="531"/>
      <c r="E37" s="531"/>
      <c r="F37" s="531"/>
      <c r="G37" s="531"/>
    </row>
    <row r="38" spans="1:7" hidden="1" x14ac:dyDescent="0.25">
      <c r="A38" s="244"/>
      <c r="B38" s="277"/>
      <c r="C38" s="269"/>
      <c r="D38" s="269"/>
      <c r="E38" s="269"/>
      <c r="F38" s="269"/>
      <c r="G38" s="269"/>
    </row>
    <row r="39" spans="1:7" hidden="1" x14ac:dyDescent="0.25">
      <c r="A39" s="244"/>
      <c r="B39" s="277"/>
      <c r="C39" s="269"/>
      <c r="D39" s="269"/>
      <c r="E39" s="269"/>
      <c r="F39" s="269"/>
      <c r="G39" s="269"/>
    </row>
    <row r="40" spans="1:7" hidden="1" x14ac:dyDescent="0.25">
      <c r="A40" s="244"/>
      <c r="B40" s="277"/>
      <c r="C40" s="269"/>
      <c r="D40" s="269"/>
      <c r="E40" s="269"/>
      <c r="F40" s="269"/>
      <c r="G40" s="269"/>
    </row>
    <row r="41" spans="1:7" hidden="1" x14ac:dyDescent="0.25">
      <c r="A41" s="244"/>
      <c r="B41" s="277"/>
      <c r="C41" s="269"/>
      <c r="D41" s="269"/>
      <c r="E41" s="269"/>
      <c r="F41" s="269"/>
      <c r="G41" s="269"/>
    </row>
    <row r="42" spans="1:7" hidden="1" x14ac:dyDescent="0.25">
      <c r="A42" s="531"/>
      <c r="B42" s="531"/>
      <c r="C42" s="531"/>
      <c r="D42" s="531"/>
      <c r="E42" s="531"/>
      <c r="F42" s="531"/>
      <c r="G42" s="531"/>
    </row>
    <row r="43" spans="1:7" hidden="1" x14ac:dyDescent="0.25">
      <c r="A43" s="244"/>
      <c r="B43" s="244"/>
      <c r="C43" s="244"/>
      <c r="D43" s="244"/>
      <c r="E43" s="244"/>
      <c r="F43" s="244"/>
      <c r="G43" s="244"/>
    </row>
    <row r="44" spans="1:7" hidden="1" x14ac:dyDescent="0.25">
      <c r="A44" s="244"/>
      <c r="B44" s="244"/>
      <c r="C44" s="244"/>
      <c r="D44" s="244"/>
      <c r="E44" s="244"/>
      <c r="F44" s="244"/>
      <c r="G44" s="244"/>
    </row>
    <row r="45" spans="1:7" hidden="1" x14ac:dyDescent="0.25">
      <c r="A45" s="244"/>
      <c r="B45" s="277"/>
      <c r="C45" s="269"/>
      <c r="D45" s="269"/>
      <c r="E45" s="269"/>
      <c r="F45" s="269"/>
      <c r="G45" s="269"/>
    </row>
    <row r="46" spans="1:7" hidden="1" x14ac:dyDescent="0.25">
      <c r="A46" s="531"/>
      <c r="B46" s="531"/>
      <c r="C46" s="531"/>
      <c r="D46" s="531"/>
      <c r="E46" s="531"/>
      <c r="F46" s="531"/>
      <c r="G46" s="531"/>
    </row>
    <row r="47" spans="1:7" hidden="1" x14ac:dyDescent="0.25">
      <c r="A47" s="244"/>
      <c r="B47" s="244"/>
      <c r="C47" s="244"/>
      <c r="D47" s="244"/>
      <c r="E47" s="244"/>
      <c r="F47" s="244"/>
      <c r="G47" s="244"/>
    </row>
    <row r="48" spans="1:7" hidden="1" x14ac:dyDescent="0.25">
      <c r="A48" s="244"/>
      <c r="B48" s="278"/>
      <c r="C48" s="244"/>
      <c r="D48" s="244"/>
      <c r="E48" s="244"/>
      <c r="F48" s="244"/>
      <c r="G48" s="244"/>
    </row>
    <row r="49" spans="1:7" ht="15.75" x14ac:dyDescent="0.25">
      <c r="A49" s="284" t="s">
        <v>128</v>
      </c>
      <c r="B49" s="295"/>
      <c r="C49" s="284" t="s">
        <v>131</v>
      </c>
      <c r="D49" s="284"/>
      <c r="E49" s="284"/>
      <c r="F49" s="285" t="s">
        <v>132</v>
      </c>
      <c r="G49" s="284"/>
    </row>
    <row r="50" spans="1:7" ht="15.75" x14ac:dyDescent="0.25">
      <c r="A50" s="284"/>
      <c r="B50" s="295"/>
      <c r="C50" s="284"/>
      <c r="D50" s="284"/>
      <c r="E50" s="284"/>
      <c r="F50" s="285"/>
      <c r="G50" s="284"/>
    </row>
    <row r="51" spans="1:7" ht="15.75" x14ac:dyDescent="0.25">
      <c r="A51" s="284"/>
      <c r="B51" s="295"/>
      <c r="C51" s="284"/>
      <c r="D51" s="284"/>
      <c r="E51" s="284"/>
      <c r="F51" s="285" t="s">
        <v>130</v>
      </c>
      <c r="G51" s="284"/>
    </row>
  </sheetData>
  <sheetProtection selectLockedCells="1"/>
  <mergeCells count="16">
    <mergeCell ref="A36:G36"/>
    <mergeCell ref="A37:G37"/>
    <mergeCell ref="A42:G42"/>
    <mergeCell ref="A46:G46"/>
    <mergeCell ref="A26:D26"/>
    <mergeCell ref="E26:F26"/>
    <mergeCell ref="A28:D28"/>
    <mergeCell ref="E28:F28"/>
    <mergeCell ref="A30:G30"/>
    <mergeCell ref="A32:G32"/>
    <mergeCell ref="A14:G14"/>
    <mergeCell ref="A4:B4"/>
    <mergeCell ref="A6:B6"/>
    <mergeCell ref="A8:B8"/>
    <mergeCell ref="A9:B9"/>
    <mergeCell ref="A12:G12"/>
  </mergeCells>
  <pageMargins left="0.39370078740157483" right="0.19685039370078741" top="0.39370078740157483" bottom="0.39370078740157483" header="0.19685039370078741" footer="0.19685039370078741"/>
  <pageSetup paperSize="9" scale="75" orientation="landscape" r:id="rId1"/>
  <headerFooter>
    <oddHeader>&amp;C&amp;"Times New Roman,Navadno"&amp;10GSŠRM; ŽIVILA JN 2/2012&amp;R&amp;"Times New Roman,Navadno"&amp;10Obrazec št. 14
ekološka živila</oddHead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1 meso in mesni izd</vt:lpstr>
      <vt:lpstr>2 perutnina</vt:lpstr>
      <vt:lpstr>3 ribe in izdelki iz rib</vt:lpstr>
      <vt:lpstr>4 mleko in mlečni izdelki </vt:lpstr>
      <vt:lpstr>5 sladoledi</vt:lpstr>
      <vt:lpstr>6 kruh pek. pecivo in sendvič  </vt:lpstr>
      <vt:lpstr>7 pecivo in slašč. izdelki</vt:lpstr>
      <vt:lpstr>8 moka in mlevski izd</vt:lpstr>
      <vt:lpstr>9 testenine </vt:lpstr>
      <vt:lpstr>10 predprip izdelki </vt:lpstr>
      <vt:lpstr>11 zamrznjeni izdelki </vt:lpstr>
      <vt:lpstr>12 zamrz. zelenjava in sadje</vt:lpstr>
      <vt:lpstr>13 konz sadje in zelenjava</vt:lpstr>
      <vt:lpstr>14 sadni sokovi in pijače </vt:lpstr>
      <vt:lpstr>15 sirupi za avtomate</vt:lpstr>
      <vt:lpstr>16 ostala živila</vt:lpstr>
      <vt:lpstr>17 sveže sadje in zelenjava</vt:lpstr>
      <vt:lpstr>18 krompir </vt:lpstr>
      <vt:lpstr>19 dietna živila</vt:lpstr>
      <vt:lpstr>20 eko meso in izdelki</vt:lpstr>
      <vt:lpstr>21 eko mleko in izdelki</vt:lpstr>
      <vt:lpstr>22 eko kruh in pek pecivo</vt:lpstr>
      <vt:lpstr>23 eko žita in izdelki </vt:lpstr>
      <vt:lpstr>24  ostala eko živila</vt:lpstr>
      <vt:lpstr>25 eko sveže sadje in zelenjava</vt:lpstr>
      <vt:lpstr>26 eko krompir</vt:lpstr>
      <vt:lpstr>27 eko jabolka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dc:creator>
  <cp:lastModifiedBy>Franci</cp:lastModifiedBy>
  <cp:lastPrinted>2016-10-04T08:50:07Z</cp:lastPrinted>
  <dcterms:created xsi:type="dcterms:W3CDTF">2011-02-17T08:03:42Z</dcterms:created>
  <dcterms:modified xsi:type="dcterms:W3CDTF">2016-10-06T16:28:42Z</dcterms:modified>
</cp:coreProperties>
</file>